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Ремонт ЗиС в 2026-2027 г.г." sheetId="1" state="visible" r:id="rId1"/>
  </sheets>
  <definedNames>
    <definedName name="_xlnm.Print_Area" localSheetId="0" hidden="0">'Ремонт ЗиС в 2026-2027 г.г.'!$A$1:$E$250</definedName>
    <definedName name="Print_Titles" localSheetId="0" hidden="0">'Ремонт ЗиС в 2026-2027 г.г.'!$8:$8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<sst xmlns="http://schemas.openxmlformats.org/spreadsheetml/2006/main" count="334" uniqueCount="334">
  <si>
    <t xml:space="preserve">Приложение №2 к  Техническим требованиям</t>
  </si>
  <si>
    <t xml:space="preserve">Ведомость объёмов работ</t>
  </si>
  <si>
    <t xml:space="preserve">ОКПД 41.20.40 Выполнение работ по ремонту производственных зданий и сооружений  Комсомольской ТЭЦ-1, Комсомольской ТЭЦ-2, г.Комсомольск-на-Амуре</t>
  </si>
  <si>
    <t xml:space="preserve">№ п/п</t>
  </si>
  <si>
    <t xml:space="preserve">Наименование работ</t>
  </si>
  <si>
    <t xml:space="preserve">Ед.
изм.</t>
  </si>
  <si>
    <t>Кол-во</t>
  </si>
  <si>
    <t xml:space="preserve">Работы, выполняемые в 2026 году</t>
  </si>
  <si>
    <t xml:space="preserve">Раздел 1. Склад топлива. Ремонт сети водоотведения. Инв.№00000000000000007118</t>
  </si>
  <si>
    <t xml:space="preserve">Раздел 1. Склад топлива. Устройство дренажа. Инв.№00000000000000007118</t>
  </si>
  <si>
    <t xml:space="preserve">Устройство дренажного колодца</t>
  </si>
  <si>
    <t xml:space="preserve">Устройство водосборного колодца</t>
  </si>
  <si>
    <t xml:space="preserve">Разработка грунта в траншеях экскаватором «обратная лопата» с ковшом вместимостью 0,5 (0,5-0,63) м3, в отвал группа грунтов: 3</t>
  </si>
  <si>
    <t>м3</t>
  </si>
  <si>
    <t xml:space="preserve">(((3+7,5)/2*3*6*97%) / 1000)*1000. Приложение 1.1: 35; г.</t>
  </si>
  <si>
    <t xml:space="preserve">1 </t>
  </si>
  <si>
    <t xml:space="preserve">Разработка грунта вручную в траншеях глубиной до 2 м без креплений с откосами, группа грунтов: 3</t>
  </si>
  <si>
    <t xml:space="preserve">(((3+7,5)/2*3*6*3%) / 100)*100. Приложение 1.1: 35; г. 
Прил.1.12 п.3.187 Доработка вручную, зачистка дна и стенок с выкидкой грунта в котлованах и траншеях, разработанных механизированным способом ОЗП=1,2; ТЗ=1,2.</t>
  </si>
  <si>
    <t xml:space="preserve">Устройство основания под трубопроводы: песчаного</t>
  </si>
  <si>
    <t xml:space="preserve">6*3*0,2. Смесь песчано-гравийная природная = 3,96 м3. </t>
  </si>
  <si>
    <t xml:space="preserve">Устройство стен и плоских днищ при толщине: более 150 мм прямоугольных сооружений</t>
  </si>
  <si>
    <t xml:space="preserve">((5*1,8*0,2*2+1,7*1,8*0,2*2+5*2,1*0,3) / 100)*100. Доска обрезная антисептированная, естественной влажности, длина 4-6 м, ширина 150 мм, толщина 40 мм, сорт II = 0,1 м3. Сталь арматурная горячекатаная периодического профиля, класс A-III, диаметр 12 мм = 1,164 т. Смеси бетонные тяжелого бетона (БСТ) на щебне из гравия, класс В15, F(1)150, W6 = 8,09 м3. </t>
  </si>
  <si>
    <t xml:space="preserve">Гидроизоляция боковая обмазочная битумная в 2 слоя по выровненной поверхности бутовой кладки, кирпичу, бетону</t>
  </si>
  <si>
    <t>м2</t>
  </si>
  <si>
    <t xml:space="preserve">((5*1,8*2+1,7*1,8*2) / 100)*100. Битум нефтяной строительный БН-50/50 = 0,004 т. 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 = 57,888 кг.</t>
  </si>
  <si>
    <t xml:space="preserve">Сборка защитной решётки колодца</t>
  </si>
  <si>
    <t>т</t>
  </si>
  <si>
    <t xml:space="preserve">Уголок стальной горячекатаный равнополочный, марки стали Ст3сп, Ст3пс, ширина полок 63-100 мм, толщина полки 4-16 мм = 0,12 т. Прокат листовой горячекатаный, марки стали Ст3сп, Ст3пс, ширина 1200-3000 мм, толщина 1-8 мм = 0,03 т. Сталь арматурная горячекатаная гладкая, класс A-I, диаметр 6-22 мм = 0,031 т.  </t>
  </si>
  <si>
    <t xml:space="preserve">Монтаж защитной решётки на колодце</t>
  </si>
  <si>
    <t xml:space="preserve">(54,8+21,2+28,32+19,4+17,4+29,3)/1000. </t>
  </si>
  <si>
    <t xml:space="preserve">Засыпка вручную траншей, пазух котлованов и ям, группа грунтов: 2</t>
  </si>
  <si>
    <t xml:space="preserve">((6*1,7*0,25*2+3*1,7*0,25*2) / 100)*100. </t>
  </si>
  <si>
    <t xml:space="preserve">Устройством фундамента для насоса</t>
  </si>
  <si>
    <t xml:space="preserve">((2*2*0,35) / 100)*100. Приложение 1.1: 35; г. </t>
  </si>
  <si>
    <t xml:space="preserve">Устройство основания под фундаменты: песчаного</t>
  </si>
  <si>
    <t xml:space="preserve">2*2*0,15. Смесь песчано-гравийная природная = 0,66 м3. </t>
  </si>
  <si>
    <t xml:space="preserve">Устройство железобетонных фундаментов общего назначения объемом: до 5 м3</t>
  </si>
  <si>
    <t xml:space="preserve">((1,5*1,5*0,2) / 100)*100. Смеси бетонные тяжелого бетона (БСТ) на щебне из гравия, класс В15, F(1)150, W6 = 0,46 м3. Сталь арматурная горячекатаная периодического профиля, класс A-II, диаметр 10 мм = 0,005 т. Доска обрезная антисептированная, естественной влажности, длина 4-6 м, ширина 150 мм, толщина 40 мм, сорт II = 0,0089 м3.</t>
  </si>
  <si>
    <t xml:space="preserve">Установка анкерных болтов: при бетонировании со связями из арматуры</t>
  </si>
  <si>
    <t xml:space="preserve">1,14*8/1000. Болты анкерные фундаментные стальные в комплекте с двумя гайками М16 и шайбами М16, тип1, диаметр М16 =0,009 т</t>
  </si>
  <si>
    <t xml:space="preserve">((1,5*0,15*4) / 100)*100. Битум нефтяной строительный БН-50/50 = 0,000144 т. 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 = 2,16 кг.</t>
  </si>
  <si>
    <t xml:space="preserve">((0,5*0,5*0,35) / 100)*100. Приложение 1.1: 35; г.</t>
  </si>
  <si>
    <t xml:space="preserve">Монтаж и подключение насоса</t>
  </si>
  <si>
    <t xml:space="preserve">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масса: 0,17 т</t>
  </si>
  <si>
    <t>шт</t>
  </si>
  <si>
    <t xml:space="preserve">Материал Заказчика - Фекальный насос СМ 80-50-200/2а N 11кВт 3000 об/мин = 1 шт.</t>
  </si>
  <si>
    <t xml:space="preserve">Кабель до 35 кВ, прокладываемый по непроходным эстакадам, масса 1 м кабеля: до 3 кг</t>
  </si>
  <si>
    <t>м</t>
  </si>
  <si>
    <t xml:space="preserve">(200 / 100)*100. Кабель силовой с медными жилами ВВГнг(A)-LS 4х4ок(N)-660 = 204 м. Трос (канат) стальной латунированный в оболочке из ПВХ, диаметр 2 мм = 6,5 кг. Анкер забивной латунный, диаметр внутренней резьбы М8, диаметр 10 мм, длина 28-30 мм = 50 шт.</t>
  </si>
  <si>
    <t xml:space="preserve">Шкаф (пульт) управления навесной, высота, ширина и глубина: до 600х600х350 мм</t>
  </si>
  <si>
    <t xml:space="preserve">Ящик управления Я5115-2874-32УХЛ4 380В, двухфазный = 1 шт.</t>
  </si>
  <si>
    <t xml:space="preserve">Монтаж трубопроводов</t>
  </si>
  <si>
    <t xml:space="preserve">Укладка золошлакопроводов из стальных труб диаметром: 76 мм и 89 мм</t>
  </si>
  <si>
    <t xml:space="preserve">(10+8/ 100)*100. Трубы стальные бесшовные горячедеформированные со снятой фаской из стали марок 10, 20, 35, наружный диаметр 76 мм, толщина стенки 4 мм = 10 м. (8 / 100)*100. Трубы стальные бесшовные горячедеформированные со снятой фаской из стали марок 10, 20, 35, наружный диаметр 89 мм, толщина стенки 5 мм = 8 м. </t>
  </si>
  <si>
    <t xml:space="preserve">Врезка трубопровода номинальным давлением 2,5 МПа в действующие магистрали, диаметр наружный врезаемой трубы: 76 мм</t>
  </si>
  <si>
    <t xml:space="preserve"> </t>
  </si>
  <si>
    <t xml:space="preserve">Устройство ограждения</t>
  </si>
  <si>
    <t xml:space="preserve">Установка металлических столбов высотой до 4 м: с погружением в бетонное основание</t>
  </si>
  <si>
    <t xml:space="preserve">(4 / 100)*100. Смеси бетонные тяжелого бетона (БСТ) на щебне из гравия, класс В15, F(1)150, W6 = 0,25 м3. Столб металлический квадратный для ворот и калитки, размеры столба 6000х80х80 мм, толщина стенки 4 мм = 4 шт. </t>
  </si>
  <si>
    <t xml:space="preserve">Устройство заграждений из готовых металлических решетчатых панелей: высотой до 2 м</t>
  </si>
  <si>
    <t xml:space="preserve">(3 / 10)*10. Скоба стальная универсальная для крепления сетчатой панели к столбу в комплекте с болтом М6, длиной 80 мм, размеры скобы 45,5х45,5х6 мм, толщина стали скобы 3 мм = 36 шт. Панели ограждения стальные сварные, четыре ребра жесткости, покрытие цинк-порошковая эмаль, диаметр прутков 5 мм, длина 3000 мм, размер ячейки 200х50 мм, высота 2030 мм = 9 м. </t>
  </si>
  <si>
    <t xml:space="preserve">Раздел 2. Здание теплохолодного склада с навесом. Ремонт кровли. S=60*18=1 080 м. H=9,5 м. Инв.№00000000000000006340</t>
  </si>
  <si>
    <t xml:space="preserve">Разборка мелких покрытий и обделок из листовой стали: поясков, сандриков, желобов, отливов, свесов и т.п.</t>
  </si>
  <si>
    <t xml:space="preserve">((60*2+18*4) / 100)*100 </t>
  </si>
  <si>
    <t xml:space="preserve">Демонтаж примыканий кровель из наплавляемых материалов к стенам и парапетам высотой: более 600 мм с одним фартуком</t>
  </si>
  <si>
    <t xml:space="preserve">((18*4) / 100)*100. Демонтаж (разборка) сборных бетонных и железобетонных строительных конструкций ОЗП=0,8; ЭМ=0,8 к расх.; ЗПМ=0,8; МАТ=0 к расх.; ТЗ=0,8; ТЗМ=0,8 </t>
  </si>
  <si>
    <t xml:space="preserve">Разборка покрытий кровель: из рулонных материалов</t>
  </si>
  <si>
    <t xml:space="preserve">((60*18) / 100)*100 </t>
  </si>
  <si>
    <t xml:space="preserve">Демонтаж выравнивающих стяжек: цементно-песчаных толщиной 25 мм</t>
  </si>
  <si>
    <t xml:space="preserve"> Демонтаж (разборка) сборных бетонных и железобетонных строительных конструкций ОЗП=0,8; ЭМ=0,8 к расх.; ЗПМ=0,8; МАТ=0 к расх.; ТЗ=0,8; ТЗМ=0,8</t>
  </si>
  <si>
    <t xml:space="preserve">Погрузка в автотранспортное средство: мусор строительный с погрузкой экскаваторами емкостью ковша до 0,5 м3</t>
  </si>
  <si>
    <t xml:space="preserve">1т груза</t>
  </si>
  <si>
    <t xml:space="preserve">(0,012*10,8*100)+(1,8*0,025*10,8*100)+(0,012*0,72*100*0,59) 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</si>
  <si>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</si>
  <si>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 xml:space="preserve"> На мусорный полигон</t>
  </si>
  <si>
    <t xml:space="preserve">Устройство выравнивающих стяжек: цементно-песчаных толщиной 30 мм</t>
  </si>
  <si>
    <t xml:space="preserve">Раствор готовый кладочный, цементно-песчаный, М200 = 16,524+16,524 = 33,05 м3.</t>
  </si>
  <si>
    <t xml:space="preserve">Устройство плоских однослойных кровель из ПВХ мембран (со сваркой полотен) с укладкой разделительного слоя по утеплителю, несущее основание из: бетона</t>
  </si>
  <si>
    <t xml:space="preserve"> Геотекстиль нетканый из полиэтиленового и полипропиленового волокна, термоскрепленный, поверхностная плотность 160 г/м2 = 1188 м2.Мембрана кровельная гидроизоляционная из ПВХ, армированная сеткой из полиэстера, пожарно-технические характеристики РП1, Г2, В2, продольная/поперечная прочность при растяжении 1100/900 Н, удлинение при максимальной нагрузке не менее 15%, толщина 1,2 мм  = 1242 м2. Мембрана кровельная на основе ПВХ, неармированная, толщина 1,5 мм = 6,48 м2.</t>
  </si>
  <si>
    <t xml:space="preserve">Устройство примыканий из ПВХ мембран к стенам и парапетам: высотой до 600 мм без фартука</t>
  </si>
  <si>
    <t xml:space="preserve">((60*2+18*4) / 100)*100. Геотекстиль нетканый из полиэтиленового и полипропиленового волокна, термоскрепленный, поверхностная плотность 160 г/м2 = 97 м2. </t>
  </si>
  <si>
    <t xml:space="preserve">Раздел 3. КТЭЦ-1. Наружные теплосети в проходных каналах. Ремонт тепловой камеры. Инв.№00000000000000006588</t>
  </si>
  <si>
    <t xml:space="preserve">((8,5*1*3*2+8*1*3*2)*50%)*1000. Приложение 1.1: 35; г. </t>
  </si>
  <si>
    <t xml:space="preserve">Разработка грунта вручную с креплениями в траншеях шириной до 2 м, глубиной: до 3 м, группа грунтов 3</t>
  </si>
  <si>
    <t xml:space="preserve">((8,5*1*3*2+8*1*3*2)*50%)*100. Приложение 1.1: 35; г. </t>
  </si>
  <si>
    <t xml:space="preserve">Крепление досками стенок котлованов и траншей шириной: от 2 до 3 м, глубиной до 3 м в грунтах мокрых</t>
  </si>
  <si>
    <t xml:space="preserve">(8,5*3*2+8*3*2)*100. </t>
  </si>
  <si>
    <t xml:space="preserve">Демонтаж тепловой камеры со стенками: из монолитного бетона</t>
  </si>
  <si>
    <t xml:space="preserve">((7,5*3*0,2*2+7*3*0,2*2+7,5*7*0,2+7,5*7*0,2) / 100)*100. Демонтаж (разборка) сборных бетонных и железобетонных строительных конструкций ОЗП=0,8; ЭМ=0,8 к расх.; ЗПМ=0,8; МАТ=0 к расх.; ТЗ=0,8; ТЗМ=0,8. </t>
  </si>
  <si>
    <t xml:space="preserve">0,384*100*2,4 </t>
  </si>
  <si>
    <t xml:space="preserve">Устройство камер со стенками: из монолитного бетона</t>
  </si>
  <si>
    <t xml:space="preserve">((7,5*3*0,2*2+7*3*0,2*2+7,5*7*0,2+12,4) / 100)*100. Смеси бетонные тяжелого бетона (БСТ) на щебне из гравия, класс В20, F(1)200, W4 = 36,51 м3. Плиты покрытий и перекрытий лотков и каналов железобетонные, объем до 1,3 м3, бетон В15, расход арматуры до 50 кг/м3 = 8*1,04+4*0,97 = 12,2 м3. Кольца опорные железобетонные под люк колодца, объем до 0,05 м3, бетон В15 = 0,05*4 = 0,2 м3. Люк чугунный круглый тяжелый, номинальная нагрузка 250 кН, диаметр лаза 600 мм = 4 шт. Сталь арматурная горячекатаная периодического профиля, класс A-III, диаметр 14 мм = 7,979 т. Доска обрезная антисептированная, естественной влажности, длина 4-6 м, ширина 150 мм, толщина 40 мм, сорт II = 0,29 м3.</t>
  </si>
  <si>
    <t xml:space="preserve">Устройство колонн внутри тепловой камеры в металлической опалубке</t>
  </si>
  <si>
    <t xml:space="preserve">((3*0,3*0,3*4) / 100)*100. Щит опалубки угловой внутренний комбинированный, разборно-переставной, инвентарный, для опалубки стен, из стальных опалубочных профилей толщиной 2 мм, профилей перемычек толщиной 1,5 мм, с палубой из ламинированной влагостойкой фанеры толщиной 18 мм, размеры 300х300х300 = (3*0,3*4)*4 = 14,4 м2. Смеси бетонные тяжелого бетона (БСТ) на щебне из гравия, класс В20, F(1)200, W4 = 1,1 м3. Сталь арматурная горячекатаная периодического профиля, класс A-III, диаметр 14 мм = 0,216 т.</t>
  </si>
  <si>
    <t xml:space="preserve">Засыпка траншей и котлованов с перемещением грунта до 5 м бульдозерами мощностью: 79 кВт (108 л.с.), группа грунтов 2</t>
  </si>
  <si>
    <t xml:space="preserve">((8,5*1*3*2+8*1*3*2)*50%)*1000 </t>
  </si>
  <si>
    <t xml:space="preserve">((8,5*1*3*2+8*1*3*2)*50%)*100 </t>
  </si>
  <si>
    <t xml:space="preserve">Раздел 4. Здание очистных сооружений. Ремонт кровли. Установка окон ПВХ. Инв.№00000000000000006612</t>
  </si>
  <si>
    <t xml:space="preserve">Раздел 4. Здание очистных сооружений. Ремонт кровли. Инв.№00000000000000006612</t>
  </si>
  <si>
    <t xml:space="preserve">Ремонт кровли реагентного хозяйства в осях Е-Р/1-3,  S=42,51*9=382,59 м, h=5 м.</t>
  </si>
  <si>
    <t xml:space="preserve">((42,51*2+9*2) / 100)*100 </t>
  </si>
  <si>
    <t xml:space="preserve">((9*2) / 100)*100. Демонтаж (разборка) сборных бетонных и железобетонных строительных конструкций ОЗП=0,8; ЭМ=0,8 к расх.; ЗПМ=0,8; МАТ=0 к расх.; ТЗ=0,8; ТЗМ=0,8 </t>
  </si>
  <si>
    <t xml:space="preserve">((42,51*9) / 100)*100 </t>
  </si>
  <si>
    <t xml:space="preserve">Демонтаж выравнивающих стяжек: цементно-песчаных толщиной 30 мм</t>
  </si>
  <si>
    <t xml:space="preserve"> Демонтаж (разборка) сборных бетонных и железобетонных строительных конструкций ОЗП=0,8; ЭМ=0,8 к расх.; ЗПМ=0,8; МАТ=0 к расх.; ТЗ=0,8; ТЗМ=0,8 </t>
  </si>
  <si>
    <t xml:space="preserve">(0,012*3,8259*100)+(1,8*0,03*3,8259*100)+(0,012*0,18*100*0,59) </t>
  </si>
  <si>
    <t xml:space="preserve">На мусорный полигон</t>
  </si>
  <si>
    <t xml:space="preserve">Раствор готовый кладочный, цементно-песчаный, М200 = 5,853627+5,853627 = 11,71 м3.</t>
  </si>
  <si>
    <t xml:space="preserve">((42,51*9) / 100)*100. Геотекстиль нетканый из полиэтиленового и полипропиленового волокна, термоскрепленный, поверхностная плотность 160 г/м2 = 420,85 м2. Мембрана кровельная гидроизоляционная из ПВХ, армированная сеткой из полиэстера, пожарно-технические характеристики РП1, Г2, В2, продольная/поперечная прочность при растяжении 1100/900 Н, удлинение при максимальной нагрузке не менее 15%, толщина 1,2 мм = 439,98 м2. Мембрана кровельная на основе ПВХ, неармированная, толщина 1,5 мм = 2,3 м2.  </t>
  </si>
  <si>
    <t xml:space="preserve">((42,51*2+9*2) / 100)*100. Геотекстиль нетканый из полиэтиленового и полипропиленового волокна, термоскрепленный, поверхностная плотность 160 г/м2 = 52,05 м2. </t>
  </si>
  <si>
    <t xml:space="preserve">Ремонт кровли реагентного хозяйства в осях Г-Е/1-5,  S=21*6=126 м, h=11 м.</t>
  </si>
  <si>
    <t xml:space="preserve">((21*2+6*2) / 100)*100 </t>
  </si>
  <si>
    <t xml:space="preserve">((21+6*2) / 100)*100. Демонтаж (разборка) сборных бетонных и железобетонных строительных конструкций ОЗП=0,8; ЭМ=0,8 к расх.; ЗПМ=0,8; МАТ=0 к расх.; ТЗ=0,8; ТЗМ=0,8 </t>
  </si>
  <si>
    <t xml:space="preserve">((21*6) / 100)*100 </t>
  </si>
  <si>
    <t xml:space="preserve">(0,012*1,26*100)+(1,8*0,03*1,26*100)+(0,012*0,33*100*0,59) </t>
  </si>
  <si>
    <t xml:space="preserve">Раствор готовый кладочный, цементно-песчаный, М200 = 1,9278+1,9278 = 3,86 м3.</t>
  </si>
  <si>
    <t xml:space="preserve">((21*6) / 100)*100. Геотекстиль нетканый из полиэтиленового и полипропиленового волокна, термоскрепленный, поверхностная плотность 160 г/м2 = 138,6 м2. Мембрана кровельная гидроизоляционная из ПВХ, армированная сеткой из полиэстера, пожарно-технические характеристики РП1, Г2, В2, продольная/поперечная прочность при растяжении 1100/900 Н, удлинение при максимальной нагрузке не менее 15%, толщина 1,2 мм = 144,9 м2. Мембрана кровельная на основе ПВХ, неармированная, толщина 1,5 мм = 0,76 м2.</t>
  </si>
  <si>
    <t xml:space="preserve">((21*2+6*2) / 100)*100. Геотекстиль нетканый из полиэтиленового и полипропиленового волокна, термоскрепленный, поверхностная плотность 160 г/м2 = 27,28 м2. </t>
  </si>
  <si>
    <t xml:space="preserve">Ремонт кровли реагентного хозяйства в осях А-Г/1-5,  S=21*9=189 м, h=15 м.</t>
  </si>
  <si>
    <t xml:space="preserve">((21*2+9*2) / 100)*100 </t>
  </si>
  <si>
    <t xml:space="preserve">((21*9) / 100)*100 </t>
  </si>
  <si>
    <t xml:space="preserve">(0,012*1,89*100)+(1,8*0,03*1,89*100)+(0,012*0,18*100*0,59) </t>
  </si>
  <si>
    <t xml:space="preserve">Раствор готовый кладочный, цементно-песчаный, М200 = 2,8917+2,8917 = 5,78 м3</t>
  </si>
  <si>
    <t xml:space="preserve">((21*9) / 100)*100. Геотекстиль нетканый из полиэтиленового и полипропиленового волокна, термоскрепленный, поверхностная плотность 160 г/м2 = 207,9 м2. Мембрана кровельная гидроизоляционная из ПВХ, армированная сеткой из полиэстера, пожарно-технические характеристики РП1, Г2, В2, продольная/поперечная прочность при растяжении 1100/900 Н, удлинение при максимальной нагрузке не менее 15%, толщина 1,2 мм = 217,35 м2. Мембрана кровельная на основе ПВХ, неармированная, толщина 1,5 мм = 1,13 м2.</t>
  </si>
  <si>
    <t xml:space="preserve">((21*2+9*2) / 100)*100. Геотекстиль нетканый из полиэтиленового и полипропиленового волокна, термоскрепленный, поверхностная плотность 160 г/м2 = 30,31 м2. </t>
  </si>
  <si>
    <r>
      <rPr>
        <b/>
        <sz val="10"/>
        <color indexed="64"/>
        <rFont val="Times New Roman"/>
      </rPr>
      <t xml:space="preserve">Установка окон ПВХ в фильтровальном зале. </t>
    </r>
    <r>
      <rPr>
        <sz val="10"/>
        <rFont val="Times New Roman"/>
      </rPr>
      <t xml:space="preserve"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 к расх.; ЗПМ=1,35; ТЗ=1,35; ТЗМ=1,35 (ГЭСН); ОЗП=1,15; ЭМ=1,15 к расх.; ЗПМ=1,15; ТЗ=1,15; ТЗМ=1,15 (ГЭСНр; ГЭСН46)</t>
    </r>
  </si>
  <si>
    <t xml:space="preserve">Установка окон ПВХ в фильтровальном зале.</t>
  </si>
  <si>
    <t xml:space="preserve">Разборка деревянных заполнений проемов: оконных с подоконными досками</t>
  </si>
  <si>
    <t xml:space="preserve">((2,29*1,89*3) / 100)*100 </t>
  </si>
  <si>
    <t xml:space="preserve">Погрузка в автотранспортное средство: мусор строительный с погрузкой вручную</t>
  </si>
  <si>
    <t xml:space="preserve">0,1298*100*0,027+0,207152 </t>
  </si>
  <si>
    <t xml:space="preserve"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</si>
  <si>
    <t xml:space="preserve">((2,29*1,89*3) / 100)*100. Блок оконный из ПВХ-профилей, трехстворчатый, с поворотно-откидной створкой, двухкамерным стеклопакетом толщиной 32 мм, площадь более 3,5 м2 = 12,98 м2.</t>
  </si>
  <si>
    <t xml:space="preserve">Установка подоконных досок из ПВХ: в каменных стенах толщиной свыше 0,51 м</t>
  </si>
  <si>
    <t xml:space="preserve">((1,89*3) / 100)*100. Заглушки торцевые двусторонние к подоконной доске из ПВХ, цвет белый, размеры 40х480 мм = 3 шт. Доска подоконная из ПВХ, ширина 500 мм = 5,67 м. </t>
  </si>
  <si>
    <t xml:space="preserve">Установка уголков ПВХ на клее</t>
  </si>
  <si>
    <t xml:space="preserve">(((2,29*2+1,89)*3) / 100)*100. Уголки из ПВХ, размеры 15х15 мм = 19,41 м. </t>
  </si>
  <si>
    <t xml:space="preserve">Установка противомоскитных сеток</t>
  </si>
  <si>
    <t xml:space="preserve"> Сетка полимерная противомоскитная, цвет белый, плотностью 48 г/м2 = 1,5*0,65*3 = 2,925 м2.</t>
  </si>
  <si>
    <t xml:space="preserve">Облицовка оконных и дверных откосов декоративным бумажно-слоистым пластиком или листами из синтетических материалов на клее</t>
  </si>
  <si>
    <t xml:space="preserve">(((2,29*2+1,89)*0,5*3) / 100)*100. Пластик бумажно-слоистый с декоративной стороной = 10,2 м2. </t>
  </si>
  <si>
    <t xml:space="preserve">Ремонт штукатурки наружных прямолинейных откосов по камню и бетону цементно-известковым раствором: с земли и лесов</t>
  </si>
  <si>
    <t xml:space="preserve">(((2,29*2+1,89)*0,11*3) / 100)*100 </t>
  </si>
  <si>
    <t xml:space="preserve">Окраска известковыми составами ранее окрашенных фасадов простых: по штукатурке с земли и лесов</t>
  </si>
  <si>
    <t xml:space="preserve">Устройство поясков, сандриков, подоконных отливов из листовой стали</t>
  </si>
  <si>
    <t xml:space="preserve">((1,89*3) / 100)*100. Проволока канатная оцинкованная, диаметр 2,6 мм = 0,0001 т. </t>
  </si>
  <si>
    <t xml:space="preserve">Раздел 5. Здание маслохозяйства c паровозным депо. Ремонт кровли. S=175,1 м2, h=13,15 м. Инв.№00000000000000006357</t>
  </si>
  <si>
    <t xml:space="preserve">((20,6*2+8,5*6) / 100)*100 </t>
  </si>
  <si>
    <t xml:space="preserve">((8,5*6) / 100)*100. Демонтаж (разборка) сборных бетонных и железобетонных строительных конструкций ОЗП=0,8; ЭМ=0,8 к расх.; ЗПМ=0,8; МАТ=0 к расх.; ТЗ=0,8; ТЗМ=0,8 </t>
  </si>
  <si>
    <t xml:space="preserve">((20,60*8,5) / 100)*100 </t>
  </si>
  <si>
    <t xml:space="preserve">(0,012*1,751*100)+(1,8*0,03*1,751*100)+(0,012*0,51*100*0,59) </t>
  </si>
  <si>
    <t xml:space="preserve">Раствор готовый кладочный, цементно-песчаный, М200 = 2,67903+2,67903 = 5,36 м3</t>
  </si>
  <si>
    <t xml:space="preserve">((20,60*8,5) / 100)*100. Геотекстиль нетканый из полиэтиленового и полипропиленового волокна, термоскрепленный, поверхностная плотность 160 г/м2 = 192,61 м2. Мембрана кровельная гидроизоляционная из ПВХ, армированная сеткой из полиэстера, пожарно-технические характеристики РП1, Г2, В2, продольная/поперечная прочность при растяжении 1100/900 Н, удлинение при максимальной нагрузке не менее 15%, толщина 1,2 мм = 201,37 м2. Мембрана кровельная на основе ПВХ, неармированная, толщина 1,5 мм = 1,05 м2.   </t>
  </si>
  <si>
    <t xml:space="preserve">((20,6*2+8,5*6) / 100)*100. Геотекстиль нетканый из полиэтиленового и полипропиленового волокна, термоскрепленный, поверхностная плотность 160 г/м2 = 46,58 м2. </t>
  </si>
  <si>
    <t xml:space="preserve">Работы, выполняемые в 2027 году</t>
  </si>
  <si>
    <t xml:space="preserve">Раздел 1. Главный корпус / котельное отделение. Ремонт сети водоотведения. Инв.№00000000000000007283</t>
  </si>
  <si>
    <t xml:space="preserve">Раздел 1. Главный корпус / котельное отделение. Ремонт сети водотведения. Инв.№00000000000000007283</t>
  </si>
  <si>
    <t xml:space="preserve">((23*0,5*2*1) / 100)*100. Приложение 1.1, п. 35 г</t>
  </si>
  <si>
    <t xml:space="preserve"> Разборка монолитных железобетонных лотков</t>
  </si>
  <si>
    <t xml:space="preserve">4,45*2,4 </t>
  </si>
  <si>
    <t xml:space="preserve">23*1*0,2. Смесь песчано-гравийная природная = 5,06 м3. </t>
  </si>
  <si>
    <t xml:space="preserve">Укладка лежневых опор для золошлакопроводов из сборных железобетонных элементов массой: до 0,3 т</t>
  </si>
  <si>
    <t xml:space="preserve">((0,015*10) / 100)*100. Опоры лежневые из сборных железобетонных элементов, объем до 0,1 м3, бетон В22,5, расход арматуры от 200 до 250 кг/м3 = 0,15 м3. </t>
  </si>
  <si>
    <t xml:space="preserve">Укладка золошлакопроводов из стальных труб диаметром: 300 мм</t>
  </si>
  <si>
    <t>км</t>
  </si>
  <si>
    <t xml:space="preserve">23/1000. Трубы стальные бесшовные горячедеформированные со снятой фаской из стали марок 10, 20, 35, наружный диаметр 325 мм, толщина стенки 8 мм = 23,092 м. </t>
  </si>
  <si>
    <t xml:space="preserve">Приварка фасонных сварных стальных частей золошлакопроводов диаметром: 350 мм</t>
  </si>
  <si>
    <t xml:space="preserve">45*4/1000. Отвод 90 градусов 325х9 ст.20  = 4 шт. </t>
  </si>
  <si>
    <t xml:space="preserve">Врезка трубопровода номинальным давлением 2,5 МПа в действующие магистрали, диаметр наружный врезаемой трубы: 325 мм</t>
  </si>
  <si>
    <t xml:space="preserve">((23*1,5*0,5) / 100)*100 </t>
  </si>
  <si>
    <r>
      <rPr>
        <b/>
        <sz val="10"/>
        <color indexed="64"/>
        <rFont val="Times New Roman"/>
      </rPr>
      <t xml:space="preserve">Раздел 2. Здание автогаража. Ремонт стены. Инв.№00000000000000006400. </t>
    </r>
    <r>
      <rPr>
        <sz val="10"/>
        <rFont val="Times New Roman"/>
      </rPr>
      <t xml:space="preserve"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 к расх.; ЗПМ=1,35; ТЗ=1,35; ТЗМ=1,35 (ГЭСН); ОЗП=1,15; ЭМ=1,15 к расх.; ЗПМ=1,15; ТЗ=1,15; ТЗМ=1,15 (ГЭСНр; ГЭСН46)</t>
    </r>
  </si>
  <si>
    <t xml:space="preserve">Раздел 2. Здание автогаража. Ремонт стены. Инв.№00000000000000006400</t>
  </si>
  <si>
    <t xml:space="preserve">Разборка: кирпичных стен</t>
  </si>
  <si>
    <t xml:space="preserve">7,5*4,5*0,51 </t>
  </si>
  <si>
    <t xml:space="preserve">17,21*1,8+9.03*0.027 </t>
  </si>
  <si>
    <t xml:space="preserve">Армирование кладки стен и других конструкций</t>
  </si>
  <si>
    <t xml:space="preserve">7,5*0,51*12*1,96/1000. Сталь арматурная горячекатаная гладкая, класс A-I, диаметр 6-22 мм = 0,09 т. </t>
  </si>
  <si>
    <t xml:space="preserve">Кладка стен кирпичных наружных: простых при высоте этажа свыше 4 м</t>
  </si>
  <si>
    <t xml:space="preserve"> =7,5*4,5*0,51. Раствор кладочный, цементно-известковый, М200 = 4,13 м3. Кирпич керамический лицевой полнотелый одинарный, размеры 250х120х65 мм, марка 150 = 6 540 шт.</t>
  </si>
  <si>
    <t xml:space="preserve">Перекладка кирпичного карниза при высоте (в рядах): в 4 кирпича</t>
  </si>
  <si>
    <t xml:space="preserve">7,5+1,29. Кирпич керамический лицевой полнотелый одинарный, размеры 250х120х65 мм, марка 150 = 352 шт. </t>
  </si>
  <si>
    <t xml:space="preserve">Восстановление участка кровли</t>
  </si>
  <si>
    <t xml:space="preserve">((10*1) / 100)*100 </t>
  </si>
  <si>
    <t xml:space="preserve">Раствор готовый кладочный, цементно-песчаный, М200 = 0,31 м3.</t>
  </si>
  <si>
    <t xml:space="preserve">Устройство кровель плоских из наплавляемых материалов: в два слоя</t>
  </si>
  <si>
    <t xml:space="preserve"> Материал рулонный битумно-полимерный кровельный и гидроизоляционный СБС-модифицированный ЭПП, наплавляемый, основа полиэстер, продольная/поперечная нагрузка на разрыв не менее 800/600 Н, гибкость не выше -25 °C, теплостойкость не ниже +100 °C, масса 5,0 кг/м2, толщина 4 мм = 11,6 м2. Материал рулонный битумно-полимерный кровельный и гидроизоляционный СБС-модифицированный ЭКП, наплавляемый, основа полиэстер, продольная/поперечная нагрузка на разрыв не менее 600/400 Н, гибкость не выше -25 °C, теплостойкость не ниже +100 °C, масса 5,2 кг/м2, толщина 4,2 мм = 11,4 м2.</t>
  </si>
  <si>
    <t xml:space="preserve">Устройство карнизных свесов из листовой стали</t>
  </si>
  <si>
    <r>
      <rPr>
        <b/>
        <sz val="10"/>
        <color indexed="64"/>
        <rFont val="Times New Roman"/>
      </rPr>
      <t xml:space="preserve">Раздел 3. Главный корпус / котельное отделение. Ремонт раздевалки с душевой на отм.+22,4. Инв.№00000000000000007283</t>
    </r>
    <r>
      <rPr>
        <sz val="10"/>
        <color indexed="64"/>
        <rFont val="Times New Roman"/>
      </rPr>
      <t xml:space="preserve">. 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 (ГЭСН)</t>
    </r>
  </si>
  <si>
    <t xml:space="preserve">Раздел 3. Главный корпус / котельное отделение. Ремонт раздевалки с душевой на отм.+22,4. Инв.№00000000000000007283</t>
  </si>
  <si>
    <t>Душевая</t>
  </si>
  <si>
    <t>Потолок</t>
  </si>
  <si>
    <t xml:space="preserve">Антигрибковая защита поверхностей каменных конструкций</t>
  </si>
  <si>
    <t xml:space="preserve"> ((3,23*2,06+2,35*1,76) / 100)*100. Антисептик для древесины, бетона, камня, кирпича, для наружных и внутренних работ, плотность при 20 °C 1,01-1,02 г/см3, температура при обработке от 0 до +50 °C, температура при эксплуатации от -50 до +110 °C = 3,334 кг.</t>
  </si>
  <si>
    <t xml:space="preserve">Окрашивание водоэмульсионными составами поверхностей потолков, ранее окрашенных: водоэмульсионной краской, с расчисткой старой краски более 35%</t>
  </si>
  <si>
    <t xml:space="preserve">((3,23*2,06+2,35*1,76) / 100)*100. Краска водно-дисперсионная акрилатная ВД-АК-104 = 0,008 т. </t>
  </si>
  <si>
    <t>Стены</t>
  </si>
  <si>
    <t xml:space="preserve">Разборка монолитных перегородок: бетонных</t>
  </si>
  <si>
    <t xml:space="preserve">2*0,9*0,18 </t>
  </si>
  <si>
    <t xml:space="preserve">Разборка облицовки стен: из керамических глазурованных плиток</t>
  </si>
  <si>
    <t xml:space="preserve">(((3,23+3,6+1,76+2,35+1,44+2,06)*2,1) / 100)*100 </t>
  </si>
  <si>
    <t xml:space="preserve">Отбивка штукатурки с поверхностей: стен и потолков кирпичных</t>
  </si>
  <si>
    <t xml:space="preserve">(((3,23+3,6+1,76+2,35+1,44+2,06)*3,7) / 100)*100. Антисептик для древесины, бетона, камня, кирпича, для наружных и внутренних работ, плотность при 20 °C 1,01-1,02 г/см3, температура при обработке от 0 до +50 °C, температура при эксплуатации от -50 до +110 °C = 16,51 кг. </t>
  </si>
  <si>
    <t xml:space="preserve">Сплошное выравнивание внутренних поверхностей (однослойное оштукатуривание) из сухих растворных смесей толщиной 20 мм: стен</t>
  </si>
  <si>
    <t xml:space="preserve">Грунтовка укрепляющая, глубокого проникновения, быстросохнущая, паропроницаемая = 3,123 кг. Смеси сухие цементно-песчаные штукатурные для поверхностей из бетона, натурального, искусственного камня и кирпича, эксплуатируемых в помещениях с повышенной влажностью, ручного нанесения, В12,5 (М150), F50, крупность заполнителя до 0,63 мм, расход 1,7-1,8 кг/м2 при толщине слоя 1 мм = 1,092 т.</t>
  </si>
  <si>
    <t xml:space="preserve">(((3,23+3,6+1,76+2,35+1,44+2,06)*1,8) / 100)*100. Битум нефтяной строительный БН-90/10 = 0,004 т. Мастика битумно-полимерная гидроизоляционная для строительных конструкций и устройства (ремонта) кровли, холодная, температура размягчения не ниже +130 °C, прочность сцепления с металлом/бетоном 0,1/0,1 МПа, расход 0,35-0,70 кг/м2 при толщине слоя 2 мм = 62,376 кг. </t>
  </si>
  <si>
    <t xml:space="preserve"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</si>
  <si>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 xml:space="preserve">(((3,23+3,6+1,76+2,35+1,44+2,06)*1,8) / 100)*100. Смеси сухие водостойкие для затирки межплиточных швов шириной 1-6 мм (различная цветовая гамма) = 0,013 т. Плитка керамическая для внутренней облицовки стен, глазурованная, гладкая, цветная, толщина 8 мм = 25,99 м2. Клей монтажный сухой для внутренних и наружных работ на основе цементного вяжущего, для плитки, керамогранита, мозаики, камня = 0,097 т.</t>
  </si>
  <si>
    <t xml:space="preserve">Окрашивание водоэмульсионными составами поверхностей стен, ранее окрашенных: водоэмульсионной краской с расчисткой старой краски более 35%</t>
  </si>
  <si>
    <t xml:space="preserve">(((3,23+3,6+1,76+2,35+1,44+2,06)*1,9) / 100)*100. Краска водно-дисперсионная акрилатная ВД-АК-104 = 0,019 т. </t>
  </si>
  <si>
    <t>Полы</t>
  </si>
  <si>
    <t xml:space="preserve">Разборка покрытий полов: из керамических плиток</t>
  </si>
  <si>
    <t xml:space="preserve">((3,23*2,06+2,35*1,76) / 100)*100 </t>
  </si>
  <si>
    <t xml:space="preserve">Разборка вручную стяжек толщиной 40 мм: бетонных</t>
  </si>
  <si>
    <t xml:space="preserve">Устройство стяжек: цементных толщиной 40 мм</t>
  </si>
  <si>
    <t xml:space="preserve">Раствор готовый кладочный, цементно-песчаный, М200 = 0,44 м3.</t>
  </si>
  <si>
    <t xml:space="preserve">Устройство гидроизоляции обмазочной: в 2 слоя толщиной 3 мм</t>
  </si>
  <si>
    <t xml:space="preserve"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</t>
  </si>
  <si>
    <t xml:space="preserve">Смеси сухие строительные клеевые на цементной основе с модифицирующими добавками для укладки напольной и настенной плитки из керамики, натурального камня и керамогранита, класс C2TES1, В12,5, крупность заполнителя до 0,315 мм, расход 1,0-2,0 кг/м2 при толщине слоя 1 мм = 0,049 т.</t>
  </si>
  <si>
    <t xml:space="preserve">Санитарно-технические работы</t>
  </si>
  <si>
    <t xml:space="preserve">Демонтаж душевых перегородок: стальных</t>
  </si>
  <si>
    <t xml:space="preserve">((2,2*1,1*3) / 100)*100 Демонтаж (разборка) металлических, металлокомпозитных, композитных конструкций К=0,7</t>
  </si>
  <si>
    <t xml:space="preserve">Разборка трубопроводов из водогазопроводных труб диаметром: до 25 мм</t>
  </si>
  <si>
    <t xml:space="preserve">((6*2*1,1+5) / 100)*100 </t>
  </si>
  <si>
    <t xml:space="preserve">Разборка трубопроводов из водогазопроводных труб диаметром: свыше 25 до 32 мм</t>
  </si>
  <si>
    <t xml:space="preserve">((11*2+2) / 100)*100 </t>
  </si>
  <si>
    <t xml:space="preserve"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</si>
  <si>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соединений</t>
  </si>
  <si>
    <t xml:space="preserve">(12 / 100)*100. Трубы полипропиленовые ПП-Р, номинальное давление 1,0 МПа, номинальный наружный диаметр 20 мм = 18,66 м. Муфта полипропиленовая комбинированная, с внутренней резьбой, номинальный наружный диаметр 20 мм, размер резьбы ½" = 2 шт. Муфта полипропиленовая переходная, номинальный наружный диаметр 32х20 мм = 4 шт. Тройник полипропиленовый переходной, номинальный наружный диаметр 32х20х20 мм = 10 шт. Угольник 90° из сополимера полипропилена PP-R, наружный диаметр 20 мм = 6 шт.</t>
  </si>
  <si>
    <t xml:space="preserve"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</si>
  <si>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 xml:space="preserve">((6*2*1,1+5) / 100)*100. Хомут металлический оцинкованный с одним быстродействующим замком и резиновым профилем для крепления трубопроводов, гайка крепления М8, диаметр от 20 до 24 мм = 30 шт. </t>
  </si>
  <si>
    <t xml:space="preserve"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32 мм</t>
  </si>
  <si>
    <t xml:space="preserve">(18 / 100)*100. Кран шаровой ПВХ с муфтовыми окончаниями для склейки, номинальное давление 1,6 МПа, наружный диаметр 32 мм = 2 шт. Трубы полипропиленовые ПП-Р, номинальное давление 1,0 МПа, номинальный наружный диаметр 32 мм = 22,96 м. Муфта полипропиленовая комбинированная, с внутренней резьбой, номинальный наружный диаметр 32 мм, размер резьбы ½" = 6 шт. Тройник полипропиленовый, диаметр 32 мм = 2 шт. Угольник 90° из сополимера полипропилена PP-R, наружный диаметр 32 мм = 6 шт.</t>
  </si>
  <si>
    <t xml:space="preserve"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</si>
  <si>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 xml:space="preserve">(((1,5+2,3+1,4+2+3)*2+2) / 100)*100. Хомут металлический оцинкованный с одним быстродействующим замком и резиновым профилем для крепления трубопроводов, гайка крепления М8, диаметр от 32 до 37 мм = 28 шт. </t>
  </si>
  <si>
    <t xml:space="preserve">Смена смесителей: с душевой сеткой</t>
  </si>
  <si>
    <t xml:space="preserve">(6 / 100)*100. Смеситель для душа, двухрукояточный, раздельный, настенный, с душевой сеткой на гибком шланге, межцентровое расстояние штуцеров 100-150 мм = 6 компл. </t>
  </si>
  <si>
    <t xml:space="preserve">Устройство сантехнических перегородок: (душевые перегородки) на каркасе из алюминиевого профиля</t>
  </si>
  <si>
    <t xml:space="preserve">((2,2*1,1*4) / 100)*100.</t>
  </si>
  <si>
    <t xml:space="preserve">Установка туалетных полочек</t>
  </si>
  <si>
    <t xml:space="preserve">(6 / 10)*10. Мыльница-сетка настенная из нержавеющей стали, размеры 120х145х65 мм = 6 шт. </t>
  </si>
  <si>
    <t xml:space="preserve">Смена: трапов диаметром свыше 50 до 100 мм</t>
  </si>
  <si>
    <t xml:space="preserve">(1 / 100)*100. Трап из нержавеющей стали с нижним отводом воды, съемная решетка, диаметр выпуска 110 мм, толщина стенки 4,5 мм, размеры 300х300х325 мм = 1 компл. </t>
  </si>
  <si>
    <t xml:space="preserve">Окраска масляными составами ранее окрашенных поверхностей труб: чугунных за 2 раза</t>
  </si>
  <si>
    <t xml:space="preserve">(1,08 / 100)*100. Краска масляная МА-15, цветная = 0,0002 т. </t>
  </si>
  <si>
    <t xml:space="preserve">Окраска масляными составами ранее окрашенных поверхностей труб: стальных за 2 раза</t>
  </si>
  <si>
    <t xml:space="preserve"> Краска масляная МА-15, цветная = 0,00005 т.</t>
  </si>
  <si>
    <t>Раздевалка</t>
  </si>
  <si>
    <t xml:space="preserve">(((5,3*4,65+2,1*8,96)) / 100)*100. Краска водно-дисперсионная акрилатная ВД-АК-104 = 0,031 т. </t>
  </si>
  <si>
    <t xml:space="preserve">Улучшенная масляная окраска ранее окрашенных стен: за два раза с расчисткой старой краски более 35%</t>
  </si>
  <si>
    <t xml:space="preserve">(((5,3+6,76+8,96+1,2+2,95+3,75)*1,6) / 100)*100. Краска масляная МА-15, цветная = 0,01 т. </t>
  </si>
  <si>
    <t xml:space="preserve">((((5,3+6,76+8,96+2,1+3,65+4,65)*2,34)) / 100)*100. Краска водно-дисперсионная акрилатная ВД-АК-104 = 0,052 т. </t>
  </si>
  <si>
    <t xml:space="preserve">Разборка фартука: из керамических глазурованных плиток
</t>
  </si>
  <si>
    <t xml:space="preserve">((2,2*1,8) / 100)*100 </t>
  </si>
  <si>
    <t xml:space="preserve">Сплошное выравнивание внутренних поверхностей (однослойное оштукатуривание) из сухих растворных смесей толщиной до 10 мм: стен</t>
  </si>
  <si>
    <t xml:space="preserve"> Грунтовка укрепляющая, глубокого проникновения, быстросохнущая, паропроницаемая = 0,408 кг. Смеси сухие цементно-песчаные штукатурные для поверхностей из бетона, натурального, искусственного камня и кирпича, эксплуатируемых в помещениях с повышенной влажностью, ручного нанесения, В12,5 (М150), F50, крупность заполнителя до 0,63 мм, расход 1,7-1,8 кг/м2 при толщине слоя 1 мм = 0,071 т. </t>
  </si>
  <si>
    <t xml:space="preserve"> Смеси сухие водостойкие для затирки межплиточных швов шириной 1-6 мм (различная цветовая гамма) = 0,002 т. Плитка керамическая для внутренней облицовки стен, глазурованная, гладкая, цветная, толщина 8 мм = 3,96 м2. Клей монтажный сухой для внутренних и наружных работ на основе цементного вяжущего, для плитки, керамогранита, мозаики, камня = 0,015 т.</t>
  </si>
  <si>
    <t xml:space="preserve">(1,1 / 100)*100/ Краска масляная МА-15, цветная = 0,0002 т. </t>
  </si>
  <si>
    <t xml:space="preserve">Разборка трубопроводов из чугунных канализационных труб диаметром: 50 мм</t>
  </si>
  <si>
    <t xml:space="preserve">(3 / 100)*100 </t>
  </si>
  <si>
    <t xml:space="preserve">Прокладка внутренних трубопроводов канализации из полипропиленовых труб диаметром: 50 мм</t>
  </si>
  <si>
    <t xml:space="preserve">(3 / 100)*100. Отвод 87,5° полипропиленовый для систем водоотведения, диаметр 50 мм =  3 шт. Фиксатор для полипропиленовых труб, номинальный наружный диаметр 50 мм = 3 шт. 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100 мм, диаметр хомута от 50 до 64 мм = 3 шт. Трубы полипропиленовые для систем водоотведения, диаметр 50 мм = 2,99 м.</t>
  </si>
  <si>
    <t xml:space="preserve">Установка умывальников одиночных: с подводкой холодной и горячей воды</t>
  </si>
  <si>
    <t>компл</t>
  </si>
  <si>
    <t xml:space="preserve">(1 / 10)*10. Умывальник фарфоровый овальный с центральным отверстием под смеситель, размеры 620х460х190 мм = 1 компл. Смеситель для мойки и умывальника, однорукояточный, раздельный, настенный, излив с развальцованным носиком, вынос излива 200-130 мм, диаметр излива 18 мм = 1 компл. Сифон полимерный бутылочный для мойки, без перелива, диаметр сливной решетки 70 мм, пластиковый выпуск диаметром 40/50 мм, высота сифона 155-230 мм = 1 компл. Подводки гибкие армированные резиновые, диаметр 15 мм, длина 800 мм = 2 шт.</t>
  </si>
  <si>
    <t xml:space="preserve">Погрузка и вывоз мусора</t>
  </si>
  <si>
    <t xml:space="preserve">Затаривание строительного мусора в мешки</t>
  </si>
  <si>
    <t>0,7776+1,337112+1,39472+0,56108+0,51792+0,51792+0,174636+0,18216</t>
  </si>
  <si>
    <r>
      <rPr>
        <b/>
        <sz val="10"/>
        <color indexed="64"/>
        <rFont val="Times New Roman"/>
      </rPr>
      <t xml:space="preserve">Раздел 4. Здание главного щита управления. Установка окон ПВХ в ЭТЛ. Инв.№00000000000000006352. </t>
    </r>
    <r>
      <rPr>
        <sz val="10"/>
        <rFont val="Times New Roman"/>
      </rPr>
      <t xml:space="preserve"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 к расх.; ЗПМ=1,35; ТЗ=1,35; ТЗМ=1,35 (ГЭСН); ОЗП=1,15; ЭМ=1,15 к расх.; ЗПМ=1,15; ТЗ=1,15; ТЗМ=1,15 (ГЭСНр; ГЭСН46)</t>
    </r>
  </si>
  <si>
    <t xml:space="preserve">Раздел 4. Здание главного щита управления. Установка окон ПВХ в ЭТЛ. Инв.№00000000000000006352</t>
  </si>
  <si>
    <t xml:space="preserve">((2,4*2,35*7) / 100)*100 </t>
  </si>
  <si>
    <t xml:space="preserve">0,3948*100*0,027+0,581768 </t>
  </si>
  <si>
    <t xml:space="preserve">((2,4*2,35*7) / 100)*100. Блок оконный из ПВХ-профилей, трехстворчатый, с поворотной и поворотно-откидной створкой, двухкамерным стеклопакетом толщиной 32 мм, площадь более 3,5 м2 = 39,48 м2. </t>
  </si>
  <si>
    <t xml:space="preserve">((2,4*7) / 100)*100. Заглушки торцевые двусторонние к подоконной доске из ПВХ, цвет белый, размеры 40х480 мм = 7 шт. Доска подоконная из ПВХ, ширина 500 мм = 16,8 м. </t>
  </si>
  <si>
    <t xml:space="preserve">(((2,4*2+2,35)*7) / 100)*100. Уголки из ПВХ, размеры 15х15 мм = 50,05 м. </t>
  </si>
  <si>
    <t xml:space="preserve">(7 / 100)*100. Сетка полимерная противомоскитная, цвет белый, плотностью 48 г/м2 = 8,736 м2. </t>
  </si>
  <si>
    <t xml:space="preserve">(((2,4*2+2,35)*0,4*7) / 100)*100. Пластик бумажно-слоистый с декоративной стороной = 21,02 м2. </t>
  </si>
  <si>
    <t xml:space="preserve">(((2,4*2+2,35)*0,12*7) / 100)*100 </t>
  </si>
  <si>
    <t xml:space="preserve">((2,35*7) / 100)*100. Проволока канатная оцинкованная, диаметр 2,6 мм = 0,0002 т. </t>
  </si>
  <si>
    <r>
      <rPr>
        <b/>
        <sz val="10"/>
        <color indexed="64"/>
        <rFont val="Times New Roman"/>
      </rPr>
      <t xml:space="preserve">Раздел 5. Здание дробильного корпуса. Ремонт санузла. Инв. №00000000000000006305. </t>
    </r>
    <r>
      <rPr>
        <sz val="10"/>
        <color indexed="64"/>
        <rFont val="Times New Roman"/>
      </rPr>
      <t xml:space="preserve"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</t>
    </r>
    <r>
      <rPr>
        <sz val="10"/>
        <rFont val="Times New Roman"/>
      </rPr>
      <t xml:space="preserve">ОЗП=1,20; ЭМ=1,20 к расх.; ЗПМ=1,20; ТЗ=1,20; ТЗМ=1,20 (ГЭСН)</t>
    </r>
  </si>
  <si>
    <t xml:space="preserve">Раздел 5. Здание дробильного корпуса. Ремонт санузла. Инв. №00000000000000006305</t>
  </si>
  <si>
    <t xml:space="preserve">((1,4*1,25+1,4*1,14) / 100)*100. Краска водно-дисперсионная акрилатная ВД-АК-104 = 0,002 т. </t>
  </si>
  <si>
    <t xml:space="preserve">Облицовка стен по одинарному металлическому каркасу из направляющих и стоечных профилей гипсоволокнистыми листами или гипсостружечными плитами в два слоя: с дверным проемом</t>
  </si>
  <si>
    <t xml:space="preserve">(((1,4+1,25+1,14+0,55+1,14+1,25)*2,6+(0,76*0,85)) / 100)*100. Листы гипсоволокнистые влагостойкие ГВЛВ, толщина 12,5 мм = 40,82 м2. </t>
  </si>
  <si>
    <t xml:space="preserve">(((1,4+1,25+1,14+0,55+1,14+1,25)*2,6+(0,76*0,85)) / 100)*100. Смеси сухие водостойкие для затирки межплиточных швов шириной 1-6 мм (различная цветовая гамма) = 0,009 т. Плитка керамическая для внутренней облицовки стен, глазурованная, гладкая, цветная, толщина 8 мм = 18,14 м2. Клей монтажный сухой для внутренних и наружных работ на основе цементного вяжущего, для плитки, керамогранита, мозаики, камня = 0,068 т.</t>
  </si>
  <si>
    <t>Пол</t>
  </si>
  <si>
    <t xml:space="preserve">Разборка пъедестала под чашу "Генуя"</t>
  </si>
  <si>
    <t xml:space="preserve">1,39*1,25*0,29 </t>
  </si>
  <si>
    <t xml:space="preserve">Разборка бетонных оснований под полы: на гравии</t>
  </si>
  <si>
    <t xml:space="preserve">1,4*1,14*0,02 </t>
  </si>
  <si>
    <t xml:space="preserve">Устройство стяжек: бетонных толщиной 20 мм</t>
  </si>
  <si>
    <t xml:space="preserve">((1,4*2,4) / 100)*100. Смеси бетонные тяжелого бетона (БСТ) на щебне из гравия, класс В15, F(1)150, W6 = 0,07 м3. </t>
  </si>
  <si>
    <t xml:space="preserve"> Смеси сухие строительные клеевые на цементной основе с модифицирующими добавками для укладки напольной и настенной плитки из керамики, натурального камня и керамогранита, класс C2TES1, В12,5, крупность заполнителя до 0,315 мм, расход 1,0-2,0 кг/м2 при толщине слоя 1 мм = 0,015 т.</t>
  </si>
  <si>
    <t>Двери</t>
  </si>
  <si>
    <t xml:space="preserve">Демонтаж металлических дверных блоков в готовые проемы</t>
  </si>
  <si>
    <t xml:space="preserve">1,9*0,6+1,84*0,85 Демонтаж (разборка) металлических, металлокомпозитных, композитных конструкций К=0,7</t>
  </si>
  <si>
    <t xml:space="preserve">Устройство перегородок из ПВХ профилей: с дверным блоком</t>
  </si>
  <si>
    <t xml:space="preserve">((1,4*2,6) / 100)*100. Перегородки из ПВХ профилей, заполненные однокамерными стеклопакетами с двумя армированными стеклами (6Ах12х6А) и сэндвич-панелями толщиной 24 мм, с дверным блоком 22-10/1 (Б), с фурнитурой - защелка, ручка офисная, доводчик = 3,64 м2. </t>
  </si>
  <si>
    <t xml:space="preserve">Установка металлических дверных блоков в готовые проемы</t>
  </si>
  <si>
    <t xml:space="preserve">1,84*0,85. Блок дверной стальной внутренний однопольный, с замком-защелкой, без доводчика, площадь 2,1 м2 = 1,56 м2. </t>
  </si>
  <si>
    <t xml:space="preserve">Демонтаж: унитазов и писсуаров</t>
  </si>
  <si>
    <t xml:space="preserve">(1 / 100)*100 </t>
  </si>
  <si>
    <t xml:space="preserve">Демонтаж: умывальников и раковин</t>
  </si>
  <si>
    <t xml:space="preserve">(6,5 / 100)*100 </t>
  </si>
  <si>
    <t xml:space="preserve">(8 / 100)*100. Трубы полипропиленовые ПП-Р, номинальное давление 1,0 МПа, номинальный наружный диаметр 20 мм = 6,66 м. Муфта полипропиленовая комбинированная, с внутренней резьбой, номинальный наружный диаметр 20 мм, размер резьбы ½" = 3 шт. Муфта полипропиленовая переходная, номинальный наружный диаметр 32х20 мм = 2 шт. Тройник полипропиленовый переходной, номинальный наружный диаметр 32х20х20 мм = 1 шт. Угольник 90° из сополимера полипропилена PP-R, наружный диаметр 20 мм = 2 шт.</t>
  </si>
  <si>
    <t xml:space="preserve">(6,5 / 100)*100. Хомут металлический оцинкованный с одним быстродействующим замком и резиновым профилем для крепления трубопроводов, гайка крепления М8, диаметр от 20 до 24 мм = 11 шт. </t>
  </si>
  <si>
    <t xml:space="preserve">(1 / 100)*100.</t>
  </si>
  <si>
    <t xml:space="preserve"> Отвод 87,5° полипропиленовый для систем водоотведения, диаметр 50 мм = 3 шт. 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100 мм, диаметр хомута от 50 до 64 мм = 3 шт. Трубы полипропиленовые для систем водоотведения, диаметр 50 мм = 0,998 м.</t>
  </si>
  <si>
    <t xml:space="preserve">Установка унитазов: с бачком непосредственно присоединенным</t>
  </si>
  <si>
    <t xml:space="preserve">(1 / 10)*10. Унитаз керамический напольный в комплекте с бачком, универсальный выпуск, двойной слив, размеры 353х648х775 мм = 1 компл. Подводки гибкие армированные резиновые, диаметр 15 мм, длина 800 мм = 1 шт.</t>
  </si>
  <si>
    <t xml:space="preserve">(1 / 10)*10. Умывальник фарфоровый овальный с центральным отверстием под смеситель, размеры 620х460х190 мм = 1 компл. Смеситель для мойки и умывальника, однорукояточный, раздельный, настенный, излив с развальцованным носиком, вынос излива 200-130 мм, диаметр излива 18 мм = 1 компл. Сифон полимерный бутылочный для мойки, без перелива, диаметр сливной решетки 70 мм, пластиковый выпуск диаметром 40/50 мм, высота сифона 155-230 мм = 1 компл. Подводки гибкие армированные резиновые, диаметр 15 мм, длина 800 мм = 2 шт. </t>
  </si>
  <si>
    <t>Электрополотенце</t>
  </si>
  <si>
    <t xml:space="preserve"> Сушилка для рук (электрическая) мощностью 2000 Вт. Снабжена механизмом сенсорного включения, скорость потока — 18 м/с = 1 шт.</t>
  </si>
  <si>
    <t xml:space="preserve">Установка гарнитуры туалетной: вешалок, подстаканников, поручней для ванн и т.д.</t>
  </si>
  <si>
    <t xml:space="preserve">(3 / 10)*10. Держатель-рычаг из нержавеющей стали с крышкой, настенный, для туалетной бумаги, размеры 135х30х186 мм = 1 шт. Дозатор для жидкого мыла для жидкого мыла, с держателем, объем не менее 150 мл = 1 шт. Мыльница-сетка настенная из нержавеющей стали, размеры 120х145х65 мм = 1 шт.</t>
  </si>
  <si>
    <t xml:space="preserve">1,2+0,0759696 </t>
  </si>
  <si>
    <r>
      <rPr>
        <b/>
        <sz val="10"/>
        <color indexed="64"/>
        <rFont val="Times New Roman"/>
      </rPr>
      <t xml:space="preserve">Раздел 6. Здание маслохозяйства c паровозным депо. Установка дверей. S=175,1 м2, h=13,15 м. Инв.№00000000000000006357. </t>
    </r>
    <r>
      <rPr>
        <sz val="10"/>
        <color indexed="64"/>
        <rFont val="Times New Roman"/>
      </rPr>
      <t xml:space="preserve"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</t>
    </r>
    <r>
      <rPr>
        <sz val="10"/>
        <rFont val="Times New Roman"/>
      </rPr>
      <t xml:space="preserve">ОЗП=1,20; ЭМ=1,20 к расх.; ЗПМ=1,20; ТЗ=1,20; ТЗМ=1,20 (ГЭСН)</t>
    </r>
  </si>
  <si>
    <t xml:space="preserve">Раздел 6. Здание маслохозяйства c паровозным депо. Установка дверей. S=175,1 м2, h=13,15 м. Инв.№00000000000000006357</t>
  </si>
  <si>
    <t xml:space="preserve">1,99*0,93+2,49*0,77+1,98*1,66 Демонтаж (разборка) металлических, металлокомпозитных, композитных конструкций К=0,7</t>
  </si>
  <si>
    <t xml:space="preserve">Установка противопожарных дверей: однопольных глухих</t>
  </si>
  <si>
    <t xml:space="preserve">1,99*0,93+2,49*0,77. Блок дверной металлический противопожарный однопольный, предел огнестойкости EI 60, с заполнением минеральной ватой, окрашенный порошковыми красками, с замком-защелкой, без доводчика, размеры 900х1900 мм = 1 шт. Блок дверной металлический противопожарный однопольный, предел огнестойкости EI 60, с заполнением минеральной ватой, окрашенный порошковыми красками, с замком-защелкой, без доводчика, размеры 900х2100 мм = 1 шт.</t>
  </si>
  <si>
    <t xml:space="preserve">Установка противопожарных дверей: двупольных глухих</t>
  </si>
  <si>
    <t xml:space="preserve">1,98*1,66. Блок дверной металлический противопожарный двупольный, предел огнестойкости EI 60, с заполнением минеральной ватой, окрашенный порошковыми красками, с замком-защелкой, без доводчика, размеры 1700х2100 мм = 1 шт. </t>
  </si>
  <si>
    <t xml:space="preserve">Ремонт штукатурки откосов внутри здания по камню и бетону цементно-известковым раствором: прямолинейных</t>
  </si>
  <si>
    <t xml:space="preserve">(((1,99*2+0,93+2,49*2+0,77+1,98*2+1,66)*0,15) / 100)*100 </t>
  </si>
  <si>
    <t xml:space="preserve">Окраска водно-дисперсионными акриловыми составами улучшенная: по штукатурке стен</t>
  </si>
  <si>
    <t xml:space="preserve">Окраска фасадов акриловыми составами в один тон: с лесов вручную по подготовленной поверхности</t>
  </si>
  <si>
    <r>
      <rPr>
        <b/>
        <i/>
        <u val="single"/>
        <sz val="11"/>
        <rFont val="Times New Roman"/>
      </rPr>
      <t>Примечание:</t>
    </r>
    <r>
      <rPr>
        <b/>
        <i/>
        <sz val="11"/>
        <rFont val="Times New Roman"/>
      </rPr>
      <t xml:space="preserve"> </t>
    </r>
  </si>
  <si>
    <t xml:space="preserve">При составлении сметной документации необходимо учесть:    </t>
  </si>
  <si>
    <t xml:space="preserve">1. Ресурс "вода", "электроэнергия" предоставляются Заказчиком на месте производства работ.                 </t>
  </si>
  <si>
    <t xml:space="preserve">2. Данные сплит-формы Хабаровский край, 2 зона, на 4 квартал 2025 года.                     </t>
  </si>
  <si>
    <t xml:space="preserve">3. Материалы, учтенные в сметах по данным Заказчика – ПК «Ресурсная карта» и по текущим ценам, подлежат оплате на основании платёжных документов (счет-фактура, накладная, платежное поручение банка и др.) по нормативному расходу. Материалы, учтённые в расценках по сборникам ФСБЦ, подтверждать платёжными документами не требуется. Поставляемые материалы должны соответствовать спецификациям, указанным в нормативной документации, иметь соответствующие сертификаты, технические паспорта и другие документы, подтверждающие их качество.</t>
  </si>
  <si>
    <t xml:space="preserve">4. В ЛСР на 2027 год учтён  прогнозный индекс-дефлятор 2026-2027 г.г. - 5,1%.</t>
  </si>
  <si>
    <t xml:space="preserve">5. Затраты на утилизацию строительного мусора в количестве 263,528 тонн, полученного от разборки, учесть согласно тарифов на захоронение ТКО  МУП "Спецавтохозяйство" на 2025 г. - 659,32 руб. за 1 тонну с учётом прогнозного индекса-дефлятора 2026-2027 г.г. - 5,1% на вывоз мусора в 2027 году.</t>
  </si>
  <si>
    <t xml:space="preserve">6. Непредвиденные затраты  - 1,59%.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</si>
</sst>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0.0"/>
    <numFmt numFmtId="161" formatCode="0.000"/>
    <numFmt numFmtId="162" formatCode="0.00000"/>
  </numFmts>
  <fonts count="14">
    <font>
      <sz val="10.000000"/>
      <color indexed="64"/>
      <name val="Open Sans"/>
    </font>
    <font>
      <sz val="10.000000"/>
      <name val="Arial"/>
    </font>
    <font>
      <sz val="10.000000"/>
      <name val="Times New Roman"/>
    </font>
    <font>
      <sz val="11.000000"/>
      <color indexed="64"/>
      <name val="Calibri"/>
    </font>
    <font>
      <sz val="10.000000"/>
      <name val="Arial Cyr"/>
    </font>
    <font>
      <sz val="10.000000"/>
      <color indexed="64"/>
      <name val="Times New Roman"/>
    </font>
    <font>
      <b/>
      <sz val="11.000000"/>
      <color indexed="64"/>
      <name val="Times New Roman"/>
    </font>
    <font>
      <b/>
      <sz val="12.000000"/>
      <color indexed="64"/>
      <name val="Times New Roman"/>
    </font>
    <font>
      <sz val="11.000000"/>
      <color indexed="64"/>
      <name val="Times New Roman"/>
    </font>
    <font>
      <b/>
      <sz val="10.000000"/>
      <color indexed="64"/>
      <name val="Times New Roman"/>
    </font>
    <font>
      <sz val="11.000000"/>
      <name val="Times New Roman"/>
    </font>
    <font>
      <b/>
      <i/>
      <u/>
      <sz val="11.000000"/>
      <name val="Times New Roman"/>
    </font>
    <font>
      <b/>
      <sz val="10.000000"/>
      <name val="Times New Roman"/>
    </font>
    <font>
      <sz val="11.000000"/>
      <color indexed="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</fills>
  <borders count="3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1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  <xf fontId="2" fillId="0" borderId="0" numFmtId="0" applyNumberFormat="1" applyFont="1" applyFill="1" applyBorder="1" applyProtection="1">
      <alignment horizontal="right" vertical="top" wrapText="1"/>
      <protection hidden="0" locked="1"/>
    </xf>
    <xf fontId="3" fillId="0" borderId="0" numFmtId="0" applyNumberFormat="1" applyFont="1" applyFill="1" applyBorder="1" applyProtection="1">
      <protection hidden="0" locked="1"/>
    </xf>
    <xf fontId="4" fillId="0" borderId="0" numFmtId="0" applyNumberFormat="1" applyFont="1" applyFill="1" applyBorder="1" applyProtection="0"/>
    <xf fontId="3" fillId="0" borderId="0" numFmtId="0" applyNumberFormat="1" applyFont="1" applyFill="1" applyBorder="1" applyProtection="1">
      <protection hidden="0" locked="1"/>
    </xf>
    <xf fontId="3" fillId="0" borderId="0" numFmtId="0" applyNumberFormat="1" applyFont="1" applyFill="1" applyBorder="1" applyProtection="1">
      <protection hidden="0" locked="1"/>
    </xf>
  </cellStyleXfs>
  <cellXfs count="48">
    <xf fontId="0" fillId="0" borderId="0" numFmtId="0" xfId="0" applyProtection="0">
      <protection hidden="0" locked="1"/>
    </xf>
    <xf fontId="5" fillId="0" borderId="0" numFmtId="0" xfId="0" applyFont="1" applyProtection="1">
      <protection hidden="0" locked="1"/>
    </xf>
    <xf fontId="5" fillId="0" borderId="0" numFmtId="49" xfId="0" applyNumberFormat="1" applyFont="1" applyProtection="1">
      <protection hidden="0" locked="1"/>
    </xf>
    <xf fontId="5" fillId="0" borderId="0" numFmtId="0" xfId="0" applyFont="1" applyAlignment="1" applyProtection="1">
      <alignment wrapText="1"/>
      <protection hidden="0" locked="1"/>
    </xf>
    <xf fontId="2" fillId="0" borderId="0" numFmtId="0" xfId="0" applyFont="1" applyAlignment="1" applyProtection="1">
      <alignment horizontal="center" vertical="center"/>
      <protection hidden="0" locked="1"/>
    </xf>
    <xf fontId="2" fillId="0" borderId="0" numFmtId="0" xfId="0" applyFont="1" applyAlignment="1" applyProtection="1">
      <alignment horizontal="right" vertical="center" wrapText="1"/>
      <protection hidden="0" locked="1"/>
    </xf>
    <xf fontId="2" fillId="0" borderId="0" numFmtId="0" xfId="0" applyFont="1" applyAlignment="1" applyProtection="1">
      <alignment horizontal="left" wrapText="1"/>
      <protection hidden="0" locked="1"/>
    </xf>
    <xf fontId="2" fillId="0" borderId="0" numFmtId="0" xfId="0" applyFont="1" applyAlignment="1" applyProtection="1">
      <alignment horizontal="center" vertical="top" wrapText="1"/>
      <protection hidden="0" locked="1"/>
    </xf>
    <xf fontId="2" fillId="0" borderId="0" numFmtId="0" xfId="0" applyFont="1" applyAlignment="1" applyProtection="1">
      <alignment horizontal="left" vertical="top" wrapText="1"/>
      <protection hidden="0" locked="1"/>
    </xf>
    <xf fontId="2" fillId="0" borderId="0" numFmtId="0" xfId="0" applyFont="1" applyAlignment="1" applyProtection="1">
      <alignment horizontal="left" indent="4" vertical="top" wrapText="1"/>
      <protection hidden="0" locked="1"/>
    </xf>
    <xf fontId="6" fillId="0" borderId="0" numFmtId="0" xfId="0" applyFont="1" applyAlignment="1" applyProtection="1">
      <alignment horizontal="center"/>
      <protection hidden="0" locked="1"/>
    </xf>
    <xf fontId="7" fillId="0" borderId="0" numFmtId="0" xfId="0" applyFont="1" applyAlignment="1" applyProtection="1">
      <alignment horizontal="center"/>
      <protection hidden="0" locked="1"/>
    </xf>
    <xf fontId="8" fillId="0" borderId="0" numFmtId="0" xfId="0" applyFont="1" applyAlignment="1" applyProtection="1">
      <alignment horizontal="center" vertical="center" wrapText="1"/>
      <protection hidden="0" locked="1"/>
    </xf>
    <xf fontId="5" fillId="0" borderId="0" numFmtId="49" xfId="0" applyNumberFormat="1" applyFont="1" applyAlignment="1" applyProtection="1">
      <alignment vertical="center"/>
      <protection hidden="0" locked="1"/>
    </xf>
    <xf fontId="5" fillId="0" borderId="1" numFmtId="49" xfId="0" applyNumberFormat="1" applyFont="1" applyBorder="1" applyAlignment="1" applyProtection="1">
      <alignment horizontal="center" vertical="center" wrapText="1"/>
      <protection hidden="0" locked="1"/>
    </xf>
    <xf fontId="5" fillId="0" borderId="1" numFmtId="0" xfId="0" applyFont="1" applyBorder="1" applyAlignment="1" applyProtection="1">
      <alignment horizontal="center" vertical="center" wrapText="1"/>
      <protection hidden="0" locked="1"/>
    </xf>
    <xf fontId="5" fillId="0" borderId="1" numFmtId="49" xfId="0" applyNumberFormat="1" applyFont="1" applyBorder="1" applyAlignment="1" applyProtection="1">
      <alignment horizontal="center" vertical="center"/>
      <protection hidden="0" locked="1"/>
    </xf>
    <xf fontId="5" fillId="0" borderId="1" numFmtId="0" xfId="0" applyFont="1" applyBorder="1" applyAlignment="1" applyProtection="1">
      <alignment horizontal="center" vertical="center"/>
      <protection hidden="0" locked="1"/>
    </xf>
    <xf fontId="5" fillId="0" borderId="2" numFmtId="0" xfId="0" applyFont="1" applyBorder="1" applyAlignment="1" applyProtection="1">
      <alignment horizontal="center" vertical="center"/>
      <protection hidden="0" locked="1"/>
    </xf>
    <xf fontId="9" fillId="0" borderId="1" numFmtId="49" xfId="0" applyNumberFormat="1" applyFont="1" applyBorder="1" applyAlignment="1" applyProtection="1">
      <alignment horizontal="center" vertical="center"/>
      <protection hidden="0" locked="1"/>
    </xf>
    <xf fontId="9" fillId="0" borderId="1" numFmtId="0" xfId="0" applyFont="1" applyBorder="1" applyAlignment="1" applyProtection="1">
      <alignment horizontal="left" vertical="center" wrapText="1"/>
      <protection hidden="0" locked="1"/>
    </xf>
    <xf fontId="9" fillId="0" borderId="0" numFmtId="0" xfId="0" applyFont="1" applyAlignment="1" applyProtection="1">
      <alignment wrapText="1"/>
      <protection hidden="0" locked="1"/>
    </xf>
    <xf fontId="5" fillId="0" borderId="1" numFmtId="0" xfId="0" applyFont="1" applyBorder="1" applyAlignment="1" applyProtection="1">
      <alignment horizontal="center" vertical="top"/>
      <protection hidden="0" locked="1"/>
    </xf>
    <xf fontId="5" fillId="0" borderId="1" numFmtId="0" xfId="0" applyFont="1" applyBorder="1" applyAlignment="1" applyProtection="1">
      <alignment horizontal="left" vertical="top" wrapText="1"/>
      <protection hidden="0" locked="1"/>
    </xf>
    <xf fontId="5" fillId="0" borderId="1" numFmtId="0" xfId="0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right" vertical="top" wrapText="1"/>
      <protection hidden="0" locked="1"/>
    </xf>
    <xf fontId="5" fillId="0" borderId="1" numFmtId="160" xfId="0" applyNumberFormat="1" applyFont="1" applyBorder="1" applyAlignment="1" applyProtection="1">
      <alignment horizontal="right" vertical="top" wrapText="1"/>
      <protection hidden="0" locked="1"/>
    </xf>
    <xf fontId="5" fillId="0" borderId="1" numFmtId="161" xfId="0" applyNumberFormat="1" applyFont="1" applyBorder="1" applyAlignment="1" applyProtection="1">
      <alignment horizontal="right" vertical="top" wrapText="1"/>
      <protection hidden="0" locked="1"/>
    </xf>
    <xf fontId="5" fillId="0" borderId="1" numFmtId="162" xfId="0" applyNumberFormat="1" applyFont="1" applyBorder="1" applyAlignment="1" applyProtection="1">
      <alignment horizontal="right" vertical="top" wrapText="1"/>
      <protection hidden="0" locked="1"/>
    </xf>
    <xf fontId="5" fillId="0" borderId="1" numFmtId="2" xfId="0" applyNumberFormat="1" applyFont="1" applyBorder="1" applyAlignment="1" applyProtection="1">
      <alignment horizontal="right" vertical="top" wrapText="1"/>
      <protection hidden="0" locked="1"/>
    </xf>
    <xf fontId="5" fillId="0" borderId="1" numFmtId="1" xfId="0" applyNumberFormat="1" applyFont="1" applyBorder="1" applyAlignment="1" applyProtection="1">
      <alignment horizontal="right" vertical="top" wrapText="1"/>
      <protection hidden="0" locked="1"/>
    </xf>
    <xf fontId="0" fillId="0" borderId="0" numFmtId="0" xfId="0" applyProtection="1">
      <protection hidden="0" locked="1"/>
    </xf>
    <xf fontId="10" fillId="0" borderId="0" numFmtId="0" xfId="0" applyFont="1" applyProtection="1">
      <protection hidden="0" locked="1"/>
    </xf>
    <xf fontId="11" fillId="0" borderId="0" numFmtId="49" xfId="9" applyNumberFormat="1" applyFont="1" applyAlignment="1" applyProtection="1">
      <alignment horizontal="left" vertical="center" wrapText="1"/>
      <protection hidden="0" locked="1"/>
    </xf>
    <xf fontId="8" fillId="0" borderId="0" numFmtId="0" xfId="0" applyFont="1" applyProtection="1">
      <protection hidden="0" locked="1"/>
    </xf>
    <xf fontId="8" fillId="0" borderId="0" numFmtId="0" xfId="0" applyFont="1" applyAlignment="1" applyProtection="1">
      <alignment wrapText="1"/>
      <protection hidden="0" locked="1"/>
    </xf>
    <xf fontId="12" fillId="0" borderId="0" numFmtId="49" xfId="9" applyNumberFormat="1" applyFont="1" applyAlignment="1" applyProtection="1">
      <alignment wrapText="1"/>
      <protection hidden="0" locked="1"/>
    </xf>
    <xf fontId="13" fillId="0" borderId="0" numFmtId="0" xfId="9" applyFont="1" applyAlignment="1" applyProtection="1">
      <alignment horizontal="left" vertical="top" wrapText="1"/>
      <protection hidden="0" locked="1"/>
    </xf>
    <xf fontId="10" fillId="0" borderId="0" numFmtId="0" xfId="8" applyFont="1" applyProtection="1">
      <protection hidden="0" locked="1"/>
    </xf>
    <xf fontId="2" fillId="2" borderId="0" numFmtId="0" xfId="8" applyFont="1" applyFill="1" applyAlignment="1" applyProtection="1">
      <alignment horizontal="left" vertical="center" wrapText="1"/>
      <protection hidden="0" locked="1"/>
    </xf>
    <xf fontId="8" fillId="0" borderId="0" numFmtId="0" xfId="10" applyFont="1" applyProtection="1">
      <protection hidden="0" locked="1"/>
    </xf>
    <xf fontId="8" fillId="0" borderId="0" numFmtId="0" xfId="10" applyFont="1" applyAlignment="1" applyProtection="1">
      <alignment wrapText="1"/>
      <protection hidden="0" locked="1"/>
    </xf>
    <xf fontId="10" fillId="0" borderId="0" numFmtId="0" xfId="6" applyFont="1" applyAlignment="1" applyProtection="1">
      <alignment vertical="center" wrapText="1"/>
      <protection hidden="0" locked="1"/>
    </xf>
    <xf fontId="2" fillId="0" borderId="0" numFmtId="0" xfId="7" applyFont="1" applyAlignment="1" applyProtection="1">
      <alignment horizontal="justify" vertical="top" wrapText="1"/>
      <protection hidden="0" locked="1"/>
    </xf>
    <xf fontId="10" fillId="0" borderId="0" numFmtId="0" xfId="9" applyFont="1" applyProtection="1">
      <protection hidden="0" locked="1"/>
    </xf>
    <xf fontId="2" fillId="0" borderId="0" numFmtId="0" xfId="7" applyFont="1" applyAlignment="1" applyProtection="1">
      <alignment horizontal="left" vertical="center" wrapText="1"/>
      <protection hidden="0" locked="1"/>
    </xf>
    <xf fontId="2" fillId="0" borderId="0" numFmtId="0" xfId="8" applyFont="1" applyAlignment="1" applyProtection="1">
      <alignment horizontal="justify" vertical="center" wrapText="1"/>
      <protection hidden="0" locked="1"/>
    </xf>
    <xf fontId="2" fillId="2" borderId="0" numFmtId="1" xfId="8" applyNumberFormat="1" applyFont="1" applyFill="1" applyAlignment="1" applyProtection="1">
      <alignment horizontal="left" wrapText="1"/>
      <protection hidden="0" locked="1"/>
    </xf>
  </cellXfs>
  <cellStyles count="11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  <cellStyle name="Итоги" xfId="6"/>
    <cellStyle name="Обычный 2 2" xfId="7"/>
    <cellStyle name="Обычный 3" xfId="8"/>
    <cellStyle name="Обычный 4" xfId="9"/>
    <cellStyle name="Обычный 6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GridLines="1" showRowColHeaders="1" showZeros="1" view="pageBreakPreview" zoomScale="100" workbookViewId="0">
      <selection activeCell="A216" activeCellId="0" sqref="216:216"/>
    </sheetView>
  </sheetViews>
  <sheetFormatPr defaultColWidth="8.8984375" defaultRowHeight="15"/>
  <cols>
    <col customWidth="1" min="1" max="1" style="2" width="2.3199999999999998"/>
    <col customWidth="1" min="2" max="2" style="1" width="28.530000000000001"/>
    <col customWidth="1" min="3" max="3" style="1" width="3.9900000000000002"/>
    <col customWidth="1" min="4" max="4" style="1" width="3.1000000000000001"/>
    <col customWidth="1" min="5" max="5" style="1" width="23.460000000000001"/>
    <col customWidth="1" min="6" max="6" style="1" width="8.4800000000000004"/>
    <col customWidth="1" hidden="1" min="7" max="7" style="1" width="7.9299999999999997"/>
    <col customWidth="1" min="8" max="8" style="1" width="8.3399999999999999"/>
    <col customWidth="1" min="9" max="9" style="1" width="9.7400000000000002"/>
    <col customWidth="1" min="10" max="10" style="1" width="7.6500000000000004"/>
    <col customWidth="1" min="11" max="11" style="1" width="9.4499999999999993"/>
    <col customWidth="1" hidden="1" min="12" max="12" style="1" width="10.710000000000001"/>
    <col customWidth="1" min="13" max="13" style="1" width="13.91"/>
    <col customWidth="0" min="14" max="16" style="1" width="8.9000000000000004"/>
    <col customWidth="1" hidden="1" min="17" max="18" style="3" width="105.02"/>
    <col customWidth="1" hidden="1" min="19" max="21" style="3" width="48.119999999999997"/>
    <col customWidth="1" hidden="1" min="22" max="24" style="3" width="45.759999999999998"/>
    <col customWidth="1" hidden="1" min="25" max="27" style="3" width="48.119999999999997"/>
    <col customWidth="1" hidden="1" min="28" max="30" style="3" width="45.759999999999998"/>
    <col customWidth="1" hidden="1" min="31" max="38" style="3" width="105.02"/>
    <col customWidth="0" min="39" max="16381" style="1" width="8.9000000000000004"/>
    <col customWidth="1" min="16382" max="16384" style="1" width="11.23"/>
  </cols>
  <sheetData>
    <row r="1" ht="11.25" customHeight="1">
      <c r="A1" s="4"/>
      <c r="B1" s="5" t="s">
        <v>0</v>
      </c>
      <c r="C1" s="5"/>
      <c r="D1" s="5"/>
      <c r="E1" s="5"/>
    </row>
    <row r="2" ht="11.25" customHeight="1">
      <c r="A2" s="6"/>
      <c r="B2" s="6"/>
      <c r="C2" s="7"/>
      <c r="D2" s="8"/>
      <c r="E2" s="9"/>
    </row>
    <row r="3" s="1" customFormat="1" ht="14.449999999999999">
      <c r="A3" s="10" t="s">
        <v>1</v>
      </c>
      <c r="B3" s="10"/>
      <c r="C3" s="10"/>
      <c r="D3" s="10"/>
      <c r="E3" s="10"/>
    </row>
    <row r="4" s="1" customFormat="1" ht="11.15" customHeight="1">
      <c r="A4" s="11"/>
      <c r="B4" s="11"/>
      <c r="C4" s="11"/>
      <c r="D4" s="11"/>
      <c r="E4" s="11"/>
    </row>
    <row r="5" s="1" customFormat="1" ht="37.5" customHeight="1">
      <c r="A5" s="12" t="s">
        <v>2</v>
      </c>
      <c r="B5" s="12"/>
      <c r="C5" s="12"/>
      <c r="D5" s="12"/>
      <c r="E5" s="12"/>
    </row>
    <row r="6" s="1" customFormat="1" ht="9.75" customHeight="1">
      <c r="A6" s="13"/>
    </row>
    <row r="7" s="1" customFormat="1" ht="34.5" customHeight="1">
      <c r="A7" s="14" t="s">
        <v>3</v>
      </c>
      <c r="B7" s="15" t="s">
        <v>4</v>
      </c>
      <c r="C7" s="15" t="s">
        <v>5</v>
      </c>
      <c r="D7" s="15" t="s">
        <v>6</v>
      </c>
      <c r="E7" s="15"/>
    </row>
    <row r="8" s="1" customFormat="1" ht="15.4">
      <c r="A8" s="16">
        <v>1</v>
      </c>
      <c r="B8" s="17">
        <v>3</v>
      </c>
      <c r="C8" s="17">
        <v>4</v>
      </c>
      <c r="D8" s="17">
        <v>5</v>
      </c>
      <c r="E8" s="18"/>
    </row>
    <row r="9" s="1" customFormat="1" ht="19.550000000000001" customHeight="1">
      <c r="A9" s="19" t="s">
        <v>7</v>
      </c>
      <c r="B9" s="19"/>
      <c r="C9" s="19"/>
      <c r="D9" s="19"/>
      <c r="E9" s="19"/>
    </row>
    <row r="10" s="1" customFormat="1" ht="14.449999999999999" customHeight="1">
      <c r="A10" s="20" t="s">
        <v>8</v>
      </c>
      <c r="B10" s="20"/>
      <c r="C10" s="20"/>
      <c r="D10" s="20"/>
      <c r="E10" s="20"/>
      <c r="Q10" s="21" t="s">
        <v>9</v>
      </c>
    </row>
    <row r="11" s="1" customFormat="1" ht="14.449999999999999" customHeight="1">
      <c r="A11" s="20" t="s">
        <v>10</v>
      </c>
      <c r="B11" s="20"/>
      <c r="C11" s="20"/>
      <c r="D11" s="20"/>
      <c r="E11" s="20"/>
      <c r="Q11" s="21"/>
      <c r="R11" s="21" t="s">
        <v>11</v>
      </c>
    </row>
    <row r="12" s="1" customFormat="1" ht="48">
      <c r="A12" s="22">
        <f t="shared" ref="A12:A75" si="0">IF(G12&lt;&gt;"",COUNTA(G$1:G12),"")</f>
        <v>1</v>
      </c>
      <c r="B12" s="23" t="s">
        <v>12</v>
      </c>
      <c r="C12" s="24" t="s">
        <v>13</v>
      </c>
      <c r="D12" s="25">
        <v>91.670000000000002</v>
      </c>
      <c r="E12" s="23" t="s">
        <v>14</v>
      </c>
      <c r="G12" s="1" t="s">
        <v>15</v>
      </c>
      <c r="Q12" s="21"/>
      <c r="R12" s="21"/>
    </row>
    <row r="13" s="1" customFormat="1" ht="96">
      <c r="A13" s="22">
        <f t="shared" si="0"/>
        <v>2</v>
      </c>
      <c r="B13" s="23" t="s">
        <v>16</v>
      </c>
      <c r="C13" s="24" t="s">
        <v>13</v>
      </c>
      <c r="D13" s="25">
        <v>2.8399999999999999</v>
      </c>
      <c r="E13" s="23" t="s">
        <v>17</v>
      </c>
      <c r="G13" s="1" t="s">
        <v>15</v>
      </c>
      <c r="Q13" s="21"/>
      <c r="R13" s="21"/>
    </row>
    <row r="14" s="1" customFormat="1" ht="24">
      <c r="A14" s="22">
        <f t="shared" si="0"/>
        <v>3</v>
      </c>
      <c r="B14" s="23" t="s">
        <v>18</v>
      </c>
      <c r="C14" s="24" t="s">
        <v>13</v>
      </c>
      <c r="D14" s="26">
        <v>3.6000000000000001</v>
      </c>
      <c r="E14" s="23" t="s">
        <v>19</v>
      </c>
      <c r="G14" s="1" t="s">
        <v>15</v>
      </c>
      <c r="Q14" s="21"/>
      <c r="R14" s="21"/>
    </row>
    <row r="15" s="1" customFormat="1" ht="156">
      <c r="A15" s="22">
        <f t="shared" si="0"/>
        <v>4</v>
      </c>
      <c r="B15" s="23" t="s">
        <v>20</v>
      </c>
      <c r="C15" s="24" t="s">
        <v>13</v>
      </c>
      <c r="D15" s="25">
        <v>7.9699999999999998</v>
      </c>
      <c r="E15" s="23" t="s">
        <v>21</v>
      </c>
      <c r="G15" s="1" t="s">
        <v>15</v>
      </c>
      <c r="Q15" s="21"/>
      <c r="R15" s="21"/>
    </row>
    <row r="16" s="1" customFormat="1" ht="168">
      <c r="A16" s="22">
        <f t="shared" si="0"/>
        <v>5</v>
      </c>
      <c r="B16" s="23" t="s">
        <v>22</v>
      </c>
      <c r="C16" s="24" t="s">
        <v>23</v>
      </c>
      <c r="D16" s="25">
        <v>24.120000000000001</v>
      </c>
      <c r="E16" s="23" t="s">
        <v>24</v>
      </c>
      <c r="G16" s="1" t="s">
        <v>15</v>
      </c>
      <c r="Q16" s="21"/>
      <c r="R16" s="21"/>
    </row>
    <row r="17" s="1" customFormat="1" ht="144">
      <c r="A17" s="22">
        <v>6</v>
      </c>
      <c r="B17" s="23" t="s">
        <v>25</v>
      </c>
      <c r="C17" s="24" t="s">
        <v>26</v>
      </c>
      <c r="D17" s="25">
        <v>0.17100000000000001</v>
      </c>
      <c r="E17" s="23" t="s">
        <v>27</v>
      </c>
      <c r="Q17" s="21"/>
      <c r="R17" s="21"/>
    </row>
    <row r="18" s="1" customFormat="1" ht="24">
      <c r="A18" s="22">
        <f t="shared" si="0"/>
        <v>6</v>
      </c>
      <c r="B18" s="23" t="s">
        <v>28</v>
      </c>
      <c r="C18" s="24" t="s">
        <v>26</v>
      </c>
      <c r="D18" s="27">
        <v>0.17100000000000001</v>
      </c>
      <c r="E18" s="23" t="s">
        <v>29</v>
      </c>
      <c r="G18" s="1" t="s">
        <v>15</v>
      </c>
      <c r="Q18" s="21"/>
      <c r="R18" s="21"/>
    </row>
    <row r="19" s="1" customFormat="1" ht="24">
      <c r="A19" s="22">
        <f t="shared" si="0"/>
        <v>7</v>
      </c>
      <c r="B19" s="23" t="s">
        <v>30</v>
      </c>
      <c r="C19" s="24" t="s">
        <v>13</v>
      </c>
      <c r="D19" s="25">
        <v>7.6500000000000004</v>
      </c>
      <c r="E19" s="23" t="s">
        <v>31</v>
      </c>
      <c r="G19" s="1" t="s">
        <v>15</v>
      </c>
      <c r="Q19" s="21"/>
      <c r="R19" s="21"/>
    </row>
    <row r="20" s="1" customFormat="1" ht="14.449999999999999" customHeight="1">
      <c r="A20" s="20" t="s">
        <v>32</v>
      </c>
      <c r="B20" s="20"/>
      <c r="C20" s="20"/>
      <c r="D20" s="20"/>
      <c r="E20" s="20"/>
      <c r="Q20" s="21"/>
      <c r="R20" s="21" t="s">
        <v>32</v>
      </c>
    </row>
    <row r="21" s="1" customFormat="1" ht="48">
      <c r="A21" s="22">
        <f t="shared" si="0"/>
        <v>8</v>
      </c>
      <c r="B21" s="23" t="s">
        <v>16</v>
      </c>
      <c r="C21" s="24" t="s">
        <v>13</v>
      </c>
      <c r="D21" s="25">
        <v>1.3999999999999999</v>
      </c>
      <c r="E21" s="23" t="s">
        <v>33</v>
      </c>
      <c r="G21" s="1" t="s">
        <v>15</v>
      </c>
      <c r="Q21" s="21"/>
      <c r="R21" s="21"/>
    </row>
    <row r="22" s="1" customFormat="1" ht="24">
      <c r="A22" s="22">
        <f t="shared" si="0"/>
        <v>9</v>
      </c>
      <c r="B22" s="23" t="s">
        <v>34</v>
      </c>
      <c r="C22" s="24" t="s">
        <v>13</v>
      </c>
      <c r="D22" s="26">
        <v>0.59999999999999998</v>
      </c>
      <c r="E22" s="23" t="s">
        <v>35</v>
      </c>
      <c r="G22" s="1" t="s">
        <v>15</v>
      </c>
      <c r="Q22" s="21"/>
      <c r="R22" s="21"/>
    </row>
    <row r="23" s="1" customFormat="1" ht="144">
      <c r="A23" s="22">
        <f t="shared" si="0"/>
        <v>10</v>
      </c>
      <c r="B23" s="23" t="s">
        <v>36</v>
      </c>
      <c r="C23" s="24" t="s">
        <v>13</v>
      </c>
      <c r="D23" s="25">
        <v>0.45000000000000001</v>
      </c>
      <c r="E23" s="23" t="s">
        <v>37</v>
      </c>
      <c r="G23" s="1" t="s">
        <v>15</v>
      </c>
      <c r="Q23" s="21"/>
      <c r="R23" s="21"/>
    </row>
    <row r="24" s="1" customFormat="1" ht="60">
      <c r="A24" s="22">
        <f t="shared" si="0"/>
        <v>11</v>
      </c>
      <c r="B24" s="23" t="s">
        <v>38</v>
      </c>
      <c r="C24" s="24" t="s">
        <v>26</v>
      </c>
      <c r="D24" s="28">
        <v>0.0091199999999999996</v>
      </c>
      <c r="E24" s="23" t="s">
        <v>39</v>
      </c>
      <c r="G24" s="1" t="s">
        <v>15</v>
      </c>
      <c r="Q24" s="21"/>
      <c r="R24" s="21"/>
    </row>
    <row r="25" s="1" customFormat="1" ht="156">
      <c r="A25" s="22">
        <f t="shared" si="0"/>
        <v>12</v>
      </c>
      <c r="B25" s="23" t="s">
        <v>22</v>
      </c>
      <c r="C25" s="24" t="s">
        <v>23</v>
      </c>
      <c r="D25" s="25">
        <v>0.90000000000000002</v>
      </c>
      <c r="E25" s="23" t="s">
        <v>40</v>
      </c>
      <c r="G25" s="1" t="s">
        <v>15</v>
      </c>
      <c r="Q25" s="21"/>
      <c r="R25" s="21"/>
    </row>
    <row r="26" s="1" customFormat="1" ht="24">
      <c r="A26" s="22">
        <f t="shared" si="0"/>
        <v>13</v>
      </c>
      <c r="B26" s="23" t="s">
        <v>30</v>
      </c>
      <c r="C26" s="24" t="s">
        <v>13</v>
      </c>
      <c r="D26" s="29">
        <v>0.087499999999999994</v>
      </c>
      <c r="E26" s="23" t="s">
        <v>41</v>
      </c>
      <c r="G26" s="1" t="s">
        <v>15</v>
      </c>
      <c r="Q26" s="21"/>
      <c r="R26" s="21"/>
    </row>
    <row r="27" s="1" customFormat="1" ht="14.449999999999999" customHeight="1">
      <c r="A27" s="20" t="s">
        <v>42</v>
      </c>
      <c r="B27" s="20"/>
      <c r="C27" s="20"/>
      <c r="D27" s="20"/>
      <c r="E27" s="20"/>
      <c r="Q27" s="21"/>
      <c r="R27" s="21" t="s">
        <v>42</v>
      </c>
    </row>
    <row r="28" s="1" customFormat="1" ht="72">
      <c r="A28" s="22">
        <f t="shared" si="0"/>
        <v>14</v>
      </c>
      <c r="B28" s="23" t="s">
        <v>43</v>
      </c>
      <c r="C28" s="24" t="s">
        <v>44</v>
      </c>
      <c r="D28" s="30">
        <v>1</v>
      </c>
      <c r="E28" s="23" t="s">
        <v>45</v>
      </c>
      <c r="G28" s="1" t="s">
        <v>15</v>
      </c>
      <c r="Q28" s="21"/>
      <c r="R28" s="21"/>
    </row>
    <row r="29" s="1" customFormat="1" ht="120">
      <c r="A29" s="22">
        <f t="shared" si="0"/>
        <v>15</v>
      </c>
      <c r="B29" s="23" t="s">
        <v>46</v>
      </c>
      <c r="C29" s="24" t="s">
        <v>47</v>
      </c>
      <c r="D29" s="25">
        <v>200</v>
      </c>
      <c r="E29" s="23" t="s">
        <v>48</v>
      </c>
      <c r="G29" s="1" t="s">
        <v>15</v>
      </c>
      <c r="Q29" s="21"/>
      <c r="R29" s="21"/>
    </row>
    <row r="30" s="1" customFormat="1" ht="36">
      <c r="A30" s="22">
        <f t="shared" si="0"/>
        <v>16</v>
      </c>
      <c r="B30" s="23" t="s">
        <v>49</v>
      </c>
      <c r="C30" s="24" t="s">
        <v>44</v>
      </c>
      <c r="D30" s="30">
        <v>1</v>
      </c>
      <c r="E30" s="23" t="s">
        <v>50</v>
      </c>
      <c r="G30" s="1" t="s">
        <v>15</v>
      </c>
      <c r="Q30" s="21"/>
      <c r="R30" s="21"/>
    </row>
    <row r="31" s="1" customFormat="1" ht="14.449999999999999" customHeight="1">
      <c r="A31" s="20" t="s">
        <v>51</v>
      </c>
      <c r="B31" s="20"/>
      <c r="C31" s="20"/>
      <c r="D31" s="20"/>
      <c r="E31" s="20"/>
      <c r="Q31" s="21"/>
      <c r="R31" s="21" t="s">
        <v>51</v>
      </c>
    </row>
    <row r="32" s="1" customFormat="1" ht="156">
      <c r="A32" s="22">
        <f t="shared" si="0"/>
        <v>17</v>
      </c>
      <c r="B32" s="23" t="s">
        <v>52</v>
      </c>
      <c r="C32" s="24" t="s">
        <v>47</v>
      </c>
      <c r="D32" s="25">
        <v>18</v>
      </c>
      <c r="E32" s="23" t="s">
        <v>53</v>
      </c>
      <c r="G32" s="1" t="s">
        <v>15</v>
      </c>
      <c r="Q32" s="21"/>
      <c r="R32" s="21"/>
    </row>
    <row r="33" s="1" customFormat="1" ht="48">
      <c r="A33" s="22">
        <f t="shared" si="0"/>
        <v>18</v>
      </c>
      <c r="B33" s="23" t="s">
        <v>54</v>
      </c>
      <c r="C33" s="24" t="s">
        <v>44</v>
      </c>
      <c r="D33" s="30">
        <v>1</v>
      </c>
      <c r="E33" s="23" t="s">
        <v>55</v>
      </c>
      <c r="G33" s="1" t="s">
        <v>15</v>
      </c>
      <c r="Q33" s="21"/>
      <c r="R33" s="21"/>
    </row>
    <row r="34" s="1" customFormat="1" ht="14.449999999999999" customHeight="1">
      <c r="A34" s="20" t="s">
        <v>56</v>
      </c>
      <c r="B34" s="20"/>
      <c r="C34" s="20"/>
      <c r="D34" s="20"/>
      <c r="E34" s="20"/>
      <c r="Q34" s="21"/>
      <c r="R34" s="21" t="s">
        <v>56</v>
      </c>
    </row>
    <row r="35" s="1" customFormat="1" ht="96">
      <c r="A35" s="22">
        <f t="shared" si="0"/>
        <v>19</v>
      </c>
      <c r="B35" s="23" t="s">
        <v>57</v>
      </c>
      <c r="C35" s="24" t="s">
        <v>44</v>
      </c>
      <c r="D35" s="25">
        <v>4</v>
      </c>
      <c r="E35" s="23" t="s">
        <v>58</v>
      </c>
      <c r="G35" s="1" t="s">
        <v>15</v>
      </c>
      <c r="Q35" s="21"/>
      <c r="R35" s="21"/>
    </row>
    <row r="36" s="1" customFormat="1" ht="168">
      <c r="A36" s="22">
        <f t="shared" si="0"/>
        <v>20</v>
      </c>
      <c r="B36" s="23" t="s">
        <v>59</v>
      </c>
      <c r="C36" s="24" t="s">
        <v>44</v>
      </c>
      <c r="D36" s="25">
        <v>3</v>
      </c>
      <c r="E36" s="23" t="s">
        <v>60</v>
      </c>
      <c r="G36" s="1" t="s">
        <v>15</v>
      </c>
      <c r="Q36" s="21"/>
      <c r="R36" s="21"/>
    </row>
    <row r="37" s="1" customFormat="1" ht="21.600000000000001" customHeight="1">
      <c r="A37" s="20" t="s">
        <v>61</v>
      </c>
      <c r="B37" s="20"/>
      <c r="C37" s="20"/>
      <c r="D37" s="20"/>
      <c r="E37" s="20"/>
      <c r="Q37" s="21" t="s">
        <v>61</v>
      </c>
      <c r="R37" s="21"/>
    </row>
    <row r="38" s="1" customFormat="1" ht="35.049999999999997" customHeight="1">
      <c r="A38" s="22">
        <f t="shared" si="0"/>
        <v>21</v>
      </c>
      <c r="B38" s="23" t="s">
        <v>62</v>
      </c>
      <c r="C38" s="24" t="s">
        <v>47</v>
      </c>
      <c r="D38" s="25">
        <v>192</v>
      </c>
      <c r="E38" s="23" t="s">
        <v>63</v>
      </c>
      <c r="G38" s="1" t="s">
        <v>15</v>
      </c>
      <c r="Q38" s="21"/>
      <c r="R38" s="21"/>
    </row>
    <row r="39" s="1" customFormat="1" ht="72">
      <c r="A39" s="22">
        <f t="shared" si="0"/>
        <v>22</v>
      </c>
      <c r="B39" s="23" t="s">
        <v>64</v>
      </c>
      <c r="C39" s="24" t="s">
        <v>47</v>
      </c>
      <c r="D39" s="25">
        <v>72</v>
      </c>
      <c r="E39" s="23" t="s">
        <v>65</v>
      </c>
      <c r="G39" s="1" t="s">
        <v>15</v>
      </c>
      <c r="Q39" s="21"/>
      <c r="R39" s="21"/>
    </row>
    <row r="40" s="1" customFormat="1" ht="22.350000000000001" customHeight="1">
      <c r="A40" s="22">
        <f t="shared" si="0"/>
        <v>23</v>
      </c>
      <c r="B40" s="23" t="s">
        <v>66</v>
      </c>
      <c r="C40" s="24" t="s">
        <v>23</v>
      </c>
      <c r="D40" s="25">
        <v>1080</v>
      </c>
      <c r="E40" s="23" t="s">
        <v>67</v>
      </c>
      <c r="G40" s="1" t="s">
        <v>15</v>
      </c>
      <c r="Q40" s="21"/>
      <c r="R40" s="21"/>
    </row>
    <row r="41" s="1" customFormat="1" ht="72">
      <c r="A41" s="22">
        <f t="shared" si="0"/>
        <v>24</v>
      </c>
      <c r="B41" s="23" t="s">
        <v>68</v>
      </c>
      <c r="C41" s="24" t="s">
        <v>23</v>
      </c>
      <c r="D41" s="25">
        <v>1080</v>
      </c>
      <c r="E41" s="23" t="s">
        <v>69</v>
      </c>
      <c r="G41" s="1" t="s">
        <v>15</v>
      </c>
      <c r="Q41" s="21"/>
      <c r="R41" s="21"/>
    </row>
    <row r="42" s="1" customFormat="1" ht="32.799999999999997" customHeight="1">
      <c r="A42" s="22">
        <f t="shared" si="0"/>
        <v>25</v>
      </c>
      <c r="B42" s="23" t="s">
        <v>70</v>
      </c>
      <c r="C42" s="24" t="s">
        <v>71</v>
      </c>
      <c r="D42" s="29">
        <v>62.07</v>
      </c>
      <c r="E42" s="23" t="s">
        <v>72</v>
      </c>
      <c r="G42" s="1" t="s">
        <v>15</v>
      </c>
      <c r="Q42" s="21"/>
      <c r="R42" s="21"/>
    </row>
    <row r="43" s="1" customFormat="1" ht="57.450000000000003" customHeight="1">
      <c r="A43" s="22">
        <f t="shared" si="0"/>
        <v>26</v>
      </c>
      <c r="B43" s="23" t="s">
        <v>73</v>
      </c>
      <c r="C43" s="24" t="s">
        <v>71</v>
      </c>
      <c r="D43" s="29">
        <v>62.07</v>
      </c>
      <c r="E43" s="23" t="s">
        <v>74</v>
      </c>
      <c r="G43" s="1" t="s">
        <v>15</v>
      </c>
      <c r="Q43" s="21"/>
      <c r="R43" s="21"/>
    </row>
    <row r="44" s="1" customFormat="1" ht="34.299999999999997" customHeight="1">
      <c r="A44" s="22">
        <f t="shared" si="0"/>
        <v>27</v>
      </c>
      <c r="B44" s="23" t="s">
        <v>75</v>
      </c>
      <c r="C44" s="24" t="s">
        <v>23</v>
      </c>
      <c r="D44" s="25">
        <v>1080</v>
      </c>
      <c r="E44" s="23" t="s">
        <v>76</v>
      </c>
      <c r="G44" s="1" t="s">
        <v>15</v>
      </c>
      <c r="Q44" s="21"/>
      <c r="R44" s="21"/>
    </row>
    <row r="45" s="1" customFormat="1" ht="240">
      <c r="A45" s="22">
        <f t="shared" si="0"/>
        <v>28</v>
      </c>
      <c r="B45" s="23" t="s">
        <v>77</v>
      </c>
      <c r="C45" s="24" t="s">
        <v>23</v>
      </c>
      <c r="D45" s="25">
        <v>1080</v>
      </c>
      <c r="E45" s="23" t="s">
        <v>78</v>
      </c>
      <c r="G45" s="1" t="s">
        <v>15</v>
      </c>
      <c r="Q45" s="21"/>
      <c r="R45" s="21"/>
    </row>
    <row r="46" s="1" customFormat="1" ht="84">
      <c r="A46" s="22">
        <f t="shared" si="0"/>
        <v>29</v>
      </c>
      <c r="B46" s="23" t="s">
        <v>79</v>
      </c>
      <c r="C46" s="24" t="s">
        <v>47</v>
      </c>
      <c r="D46" s="25">
        <v>192</v>
      </c>
      <c r="E46" s="23" t="s">
        <v>80</v>
      </c>
      <c r="G46" s="1" t="s">
        <v>15</v>
      </c>
      <c r="Q46" s="21"/>
      <c r="R46" s="21"/>
    </row>
    <row r="47" s="1" customFormat="1" ht="20.100000000000001" customHeight="1">
      <c r="A47" s="20" t="s">
        <v>81</v>
      </c>
      <c r="B47" s="20"/>
      <c r="C47" s="20"/>
      <c r="D47" s="20"/>
      <c r="E47" s="20"/>
      <c r="Q47" s="21" t="s">
        <v>81</v>
      </c>
      <c r="R47" s="21"/>
    </row>
    <row r="48" s="1" customFormat="1" ht="31.300000000000001" customHeight="1">
      <c r="A48" s="22">
        <f t="shared" si="0"/>
        <v>30</v>
      </c>
      <c r="B48" s="23" t="s">
        <v>12</v>
      </c>
      <c r="C48" s="24" t="s">
        <v>13</v>
      </c>
      <c r="D48" s="25">
        <v>49.5</v>
      </c>
      <c r="E48" s="23" t="s">
        <v>82</v>
      </c>
      <c r="G48" s="1" t="s">
        <v>15</v>
      </c>
      <c r="Q48" s="21"/>
      <c r="R48" s="21"/>
    </row>
    <row r="49" s="1" customFormat="1" ht="33.549999999999997" customHeight="1">
      <c r="A49" s="22">
        <f t="shared" si="0"/>
        <v>31</v>
      </c>
      <c r="B49" s="23" t="s">
        <v>83</v>
      </c>
      <c r="C49" s="24" t="s">
        <v>13</v>
      </c>
      <c r="D49" s="25">
        <v>49.5</v>
      </c>
      <c r="E49" s="23" t="s">
        <v>84</v>
      </c>
      <c r="G49" s="1" t="s">
        <v>15</v>
      </c>
      <c r="Q49" s="21"/>
      <c r="R49" s="21"/>
    </row>
    <row r="50" s="1" customFormat="1" ht="32.799999999999997" customHeight="1">
      <c r="A50" s="22">
        <f t="shared" si="0"/>
        <v>32</v>
      </c>
      <c r="B50" s="23" t="s">
        <v>85</v>
      </c>
      <c r="C50" s="24" t="s">
        <v>23</v>
      </c>
      <c r="D50" s="25">
        <v>99</v>
      </c>
      <c r="E50" s="23" t="s">
        <v>86</v>
      </c>
      <c r="G50" s="1" t="s">
        <v>15</v>
      </c>
      <c r="Q50" s="21"/>
      <c r="R50" s="21"/>
    </row>
    <row r="51" s="1" customFormat="1" ht="53.700000000000003" customHeight="1">
      <c r="A51" s="22">
        <f t="shared" si="0"/>
        <v>33</v>
      </c>
      <c r="B51" s="23" t="s">
        <v>87</v>
      </c>
      <c r="C51" s="24" t="s">
        <v>13</v>
      </c>
      <c r="D51" s="25">
        <v>38.399999999999999</v>
      </c>
      <c r="E51" s="23" t="s">
        <v>88</v>
      </c>
      <c r="G51" s="1" t="s">
        <v>15</v>
      </c>
      <c r="Q51" s="21"/>
      <c r="R51" s="21"/>
    </row>
    <row r="52" s="1" customFormat="1" ht="30.550000000000001" customHeight="1">
      <c r="A52" s="22">
        <f t="shared" si="0"/>
        <v>34</v>
      </c>
      <c r="B52" s="23" t="s">
        <v>70</v>
      </c>
      <c r="C52" s="24" t="s">
        <v>71</v>
      </c>
      <c r="D52" s="29">
        <v>92.159999999999997</v>
      </c>
      <c r="E52" s="23" t="s">
        <v>89</v>
      </c>
      <c r="G52" s="1" t="s">
        <v>15</v>
      </c>
      <c r="Q52" s="21"/>
      <c r="R52" s="21"/>
    </row>
    <row r="53" s="1" customFormat="1" ht="53.700000000000003" customHeight="1">
      <c r="A53" s="22">
        <f t="shared" si="0"/>
        <v>35</v>
      </c>
      <c r="B53" s="23" t="s">
        <v>73</v>
      </c>
      <c r="C53" s="24" t="s">
        <v>71</v>
      </c>
      <c r="D53" s="29">
        <v>92.159999999999997</v>
      </c>
      <c r="E53" s="23" t="s">
        <v>74</v>
      </c>
      <c r="G53" s="1" t="s">
        <v>15</v>
      </c>
      <c r="Q53" s="21"/>
      <c r="R53" s="21"/>
    </row>
    <row r="54" s="1" customFormat="1" ht="147" customHeight="1">
      <c r="A54" s="22">
        <f t="shared" si="0"/>
        <v>36</v>
      </c>
      <c r="B54" s="23" t="s">
        <v>90</v>
      </c>
      <c r="C54" s="24" t="s">
        <v>13</v>
      </c>
      <c r="D54" s="25">
        <v>40.299999999999997</v>
      </c>
      <c r="E54" s="23" t="s">
        <v>91</v>
      </c>
      <c r="G54" s="1" t="s">
        <v>15</v>
      </c>
      <c r="Q54" s="21"/>
      <c r="R54" s="21"/>
    </row>
    <row r="55" s="1" customFormat="1" ht="116.40000000000001" customHeight="1">
      <c r="A55" s="22">
        <f t="shared" si="0"/>
        <v>37</v>
      </c>
      <c r="B55" s="23" t="s">
        <v>92</v>
      </c>
      <c r="C55" s="24" t="s">
        <v>13</v>
      </c>
      <c r="D55" s="25">
        <v>1.0800000000000001</v>
      </c>
      <c r="E55" s="23" t="s">
        <v>93</v>
      </c>
      <c r="G55" s="1" t="s">
        <v>15</v>
      </c>
      <c r="Q55" s="21"/>
      <c r="R55" s="21"/>
    </row>
    <row r="56" s="1" customFormat="1" ht="34.299999999999997" customHeight="1">
      <c r="A56" s="22">
        <f t="shared" si="0"/>
        <v>38</v>
      </c>
      <c r="B56" s="23" t="s">
        <v>94</v>
      </c>
      <c r="C56" s="24" t="s">
        <v>13</v>
      </c>
      <c r="D56" s="25">
        <v>49.5</v>
      </c>
      <c r="E56" s="23" t="s">
        <v>95</v>
      </c>
      <c r="G56" s="1" t="s">
        <v>15</v>
      </c>
      <c r="Q56" s="21"/>
      <c r="R56" s="21"/>
    </row>
    <row r="57" s="1" customFormat="1" ht="21.600000000000001" customHeight="1">
      <c r="A57" s="22">
        <f t="shared" si="0"/>
        <v>39</v>
      </c>
      <c r="B57" s="23" t="s">
        <v>30</v>
      </c>
      <c r="C57" s="24" t="s">
        <v>13</v>
      </c>
      <c r="D57" s="25">
        <v>49.5</v>
      </c>
      <c r="E57" s="23" t="s">
        <v>96</v>
      </c>
      <c r="G57" s="1" t="s">
        <v>15</v>
      </c>
      <c r="Q57" s="21"/>
      <c r="R57" s="21"/>
    </row>
    <row r="58" s="1" customFormat="1" ht="21.600000000000001" customHeight="1">
      <c r="A58" s="20" t="s">
        <v>97</v>
      </c>
      <c r="B58" s="20"/>
      <c r="C58" s="20"/>
      <c r="D58" s="20"/>
      <c r="E58" s="20"/>
      <c r="Q58" s="21" t="s">
        <v>98</v>
      </c>
      <c r="R58" s="21"/>
    </row>
    <row r="59" s="1" customFormat="1" ht="14.9" customHeight="1">
      <c r="A59" s="20" t="s">
        <v>99</v>
      </c>
      <c r="B59" s="20"/>
      <c r="C59" s="20"/>
      <c r="D59" s="20"/>
      <c r="E59" s="20"/>
      <c r="Q59" s="21"/>
      <c r="R59" s="21" t="s">
        <v>99</v>
      </c>
    </row>
    <row r="60" s="1" customFormat="1" ht="36">
      <c r="A60" s="22">
        <f t="shared" si="0"/>
        <v>40</v>
      </c>
      <c r="B60" s="23" t="s">
        <v>62</v>
      </c>
      <c r="C60" s="24" t="s">
        <v>47</v>
      </c>
      <c r="D60" s="25">
        <v>103.02</v>
      </c>
      <c r="E60" s="23" t="s">
        <v>100</v>
      </c>
      <c r="G60" s="1" t="s">
        <v>15</v>
      </c>
      <c r="Q60" s="21"/>
      <c r="R60" s="21"/>
    </row>
    <row r="61" s="1" customFormat="1" ht="72">
      <c r="A61" s="22">
        <f t="shared" si="0"/>
        <v>41</v>
      </c>
      <c r="B61" s="23" t="s">
        <v>64</v>
      </c>
      <c r="C61" s="24" t="s">
        <v>47</v>
      </c>
      <c r="D61" s="25">
        <v>18</v>
      </c>
      <c r="E61" s="23" t="s">
        <v>101</v>
      </c>
      <c r="G61" s="1" t="s">
        <v>15</v>
      </c>
      <c r="Q61" s="21"/>
      <c r="R61" s="21"/>
    </row>
    <row r="62" s="1" customFormat="1" ht="24">
      <c r="A62" s="22">
        <f t="shared" si="0"/>
        <v>42</v>
      </c>
      <c r="B62" s="23" t="s">
        <v>66</v>
      </c>
      <c r="C62" s="24" t="s">
        <v>23</v>
      </c>
      <c r="D62" s="25">
        <v>382.58999999999997</v>
      </c>
      <c r="E62" s="23" t="s">
        <v>102</v>
      </c>
      <c r="G62" s="1" t="s">
        <v>15</v>
      </c>
      <c r="Q62" s="21"/>
      <c r="R62" s="21"/>
    </row>
    <row r="63" s="1" customFormat="1" ht="72">
      <c r="A63" s="22">
        <f t="shared" si="0"/>
        <v>43</v>
      </c>
      <c r="B63" s="23" t="s">
        <v>103</v>
      </c>
      <c r="C63" s="24" t="s">
        <v>23</v>
      </c>
      <c r="D63" s="25">
        <v>382.58999999999997</v>
      </c>
      <c r="E63" s="23" t="s">
        <v>104</v>
      </c>
      <c r="G63" s="1" t="s">
        <v>15</v>
      </c>
      <c r="Q63" s="21"/>
      <c r="R63" s="21"/>
    </row>
    <row r="64" s="1" customFormat="1" ht="48">
      <c r="A64" s="22">
        <f t="shared" si="0"/>
        <v>44</v>
      </c>
      <c r="B64" s="23" t="s">
        <v>70</v>
      </c>
      <c r="C64" s="24" t="s">
        <v>71</v>
      </c>
      <c r="D64" s="27">
        <v>25.378</v>
      </c>
      <c r="E64" s="23" t="s">
        <v>105</v>
      </c>
      <c r="G64" s="1" t="s">
        <v>15</v>
      </c>
      <c r="Q64" s="21"/>
      <c r="R64" s="21"/>
    </row>
    <row r="65" s="1" customFormat="1" ht="46.25">
      <c r="A65" s="22">
        <f t="shared" si="0"/>
        <v>45</v>
      </c>
      <c r="B65" s="23" t="s">
        <v>73</v>
      </c>
      <c r="C65" s="24" t="s">
        <v>71</v>
      </c>
      <c r="D65" s="27">
        <v>25.378</v>
      </c>
      <c r="E65" s="23" t="s">
        <v>106</v>
      </c>
      <c r="G65" s="1" t="s">
        <v>15</v>
      </c>
      <c r="Q65" s="21"/>
      <c r="R65" s="21"/>
    </row>
    <row r="66" s="1" customFormat="1" ht="23.850000000000001">
      <c r="A66" s="22">
        <f t="shared" si="0"/>
        <v>46</v>
      </c>
      <c r="B66" s="23" t="s">
        <v>75</v>
      </c>
      <c r="C66" s="24" t="s">
        <v>23</v>
      </c>
      <c r="D66" s="25">
        <v>382.58999999999997</v>
      </c>
      <c r="E66" s="23" t="s">
        <v>107</v>
      </c>
      <c r="G66" s="1" t="s">
        <v>15</v>
      </c>
      <c r="Q66" s="21"/>
      <c r="R66" s="21"/>
    </row>
    <row r="67" s="1" customFormat="1" ht="102.2">
      <c r="A67" s="22">
        <f t="shared" si="0"/>
        <v>47</v>
      </c>
      <c r="B67" s="23" t="s">
        <v>77</v>
      </c>
      <c r="C67" s="24" t="s">
        <v>23</v>
      </c>
      <c r="D67" s="25">
        <v>382.58999999999997</v>
      </c>
      <c r="E67" s="23" t="s">
        <v>108</v>
      </c>
      <c r="G67" s="1" t="s">
        <v>15</v>
      </c>
      <c r="Q67" s="21"/>
      <c r="R67" s="21"/>
    </row>
    <row r="68" s="1" customFormat="1" ht="35.049999999999997">
      <c r="A68" s="22">
        <f t="shared" si="0"/>
        <v>48</v>
      </c>
      <c r="B68" s="23" t="s">
        <v>79</v>
      </c>
      <c r="C68" s="24" t="s">
        <v>47</v>
      </c>
      <c r="D68" s="25">
        <v>103.02</v>
      </c>
      <c r="E68" s="23" t="s">
        <v>109</v>
      </c>
      <c r="G68" s="1" t="s">
        <v>15</v>
      </c>
      <c r="Q68" s="21"/>
      <c r="R68" s="21"/>
    </row>
    <row r="69" s="1" customFormat="1" ht="14.449999999999999" customHeight="1">
      <c r="A69" s="20" t="s">
        <v>110</v>
      </c>
      <c r="B69" s="20"/>
      <c r="C69" s="20"/>
      <c r="D69" s="20"/>
      <c r="E69" s="20"/>
      <c r="Q69" s="21"/>
      <c r="R69" s="21" t="s">
        <v>110</v>
      </c>
    </row>
    <row r="70" s="1" customFormat="1" ht="23.850000000000001">
      <c r="A70" s="22">
        <f t="shared" si="0"/>
        <v>49</v>
      </c>
      <c r="B70" s="23" t="s">
        <v>62</v>
      </c>
      <c r="C70" s="24" t="s">
        <v>47</v>
      </c>
      <c r="D70" s="25">
        <v>54</v>
      </c>
      <c r="E70" s="23" t="s">
        <v>111</v>
      </c>
      <c r="G70" s="1" t="s">
        <v>15</v>
      </c>
      <c r="Q70" s="21"/>
      <c r="R70" s="21"/>
    </row>
    <row r="71" s="1" customFormat="1" ht="35.049999999999997">
      <c r="A71" s="22">
        <f t="shared" si="0"/>
        <v>50</v>
      </c>
      <c r="B71" s="23" t="s">
        <v>64</v>
      </c>
      <c r="C71" s="24" t="s">
        <v>47</v>
      </c>
      <c r="D71" s="25">
        <v>33</v>
      </c>
      <c r="E71" s="23" t="s">
        <v>112</v>
      </c>
      <c r="G71" s="1" t="s">
        <v>15</v>
      </c>
      <c r="Q71" s="21"/>
      <c r="R71" s="21"/>
    </row>
    <row r="72" s="1" customFormat="1" ht="14.449999999999999">
      <c r="A72" s="22">
        <f t="shared" si="0"/>
        <v>51</v>
      </c>
      <c r="B72" s="23" t="s">
        <v>66</v>
      </c>
      <c r="C72" s="24" t="s">
        <v>23</v>
      </c>
      <c r="D72" s="25">
        <v>126</v>
      </c>
      <c r="E72" s="23" t="s">
        <v>113</v>
      </c>
      <c r="G72" s="1" t="s">
        <v>15</v>
      </c>
      <c r="Q72" s="21"/>
      <c r="R72" s="21"/>
    </row>
    <row r="73" s="1" customFormat="1" ht="35.049999999999997">
      <c r="A73" s="22">
        <f t="shared" si="0"/>
        <v>52</v>
      </c>
      <c r="B73" s="23" t="s">
        <v>103</v>
      </c>
      <c r="C73" s="24" t="s">
        <v>23</v>
      </c>
      <c r="D73" s="25">
        <v>126</v>
      </c>
      <c r="E73" s="23" t="s">
        <v>104</v>
      </c>
      <c r="G73" s="1" t="s">
        <v>15</v>
      </c>
      <c r="Q73" s="21"/>
      <c r="R73" s="21"/>
    </row>
    <row r="74" s="1" customFormat="1" ht="23.850000000000001">
      <c r="A74" s="22">
        <f t="shared" si="0"/>
        <v>53</v>
      </c>
      <c r="B74" s="23" t="s">
        <v>70</v>
      </c>
      <c r="C74" s="24" t="s">
        <v>71</v>
      </c>
      <c r="D74" s="29">
        <v>8.5500000000000007</v>
      </c>
      <c r="E74" s="23" t="s">
        <v>114</v>
      </c>
      <c r="G74" s="1" t="s">
        <v>15</v>
      </c>
      <c r="Q74" s="21"/>
      <c r="R74" s="21"/>
    </row>
    <row r="75" s="1" customFormat="1" ht="46.25">
      <c r="A75" s="22">
        <f t="shared" si="0"/>
        <v>54</v>
      </c>
      <c r="B75" s="23" t="s">
        <v>73</v>
      </c>
      <c r="C75" s="24" t="s">
        <v>71</v>
      </c>
      <c r="D75" s="29">
        <v>8.5500000000000007</v>
      </c>
      <c r="E75" s="23" t="s">
        <v>106</v>
      </c>
      <c r="G75" s="1" t="s">
        <v>15</v>
      </c>
      <c r="Q75" s="21"/>
      <c r="R75" s="21"/>
    </row>
    <row r="76" s="1" customFormat="1" ht="23.850000000000001">
      <c r="A76" s="22">
        <f t="shared" ref="A76:A99" si="1">IF(G76&lt;&gt;"",COUNTA(G$1:G76),"")</f>
        <v>55</v>
      </c>
      <c r="B76" s="23" t="s">
        <v>75</v>
      </c>
      <c r="C76" s="24" t="s">
        <v>23</v>
      </c>
      <c r="D76" s="25">
        <v>126</v>
      </c>
      <c r="E76" s="23" t="s">
        <v>115</v>
      </c>
      <c r="G76" s="1" t="s">
        <v>15</v>
      </c>
      <c r="Q76" s="21"/>
      <c r="R76" s="21"/>
    </row>
    <row r="77" s="1" customFormat="1" ht="102.2">
      <c r="A77" s="22">
        <f t="shared" si="1"/>
        <v>56</v>
      </c>
      <c r="B77" s="23" t="s">
        <v>77</v>
      </c>
      <c r="C77" s="24" t="s">
        <v>23</v>
      </c>
      <c r="D77" s="25">
        <v>126</v>
      </c>
      <c r="E77" s="23" t="s">
        <v>116</v>
      </c>
      <c r="G77" s="1" t="s">
        <v>15</v>
      </c>
      <c r="Q77" s="21"/>
      <c r="R77" s="21"/>
    </row>
    <row r="78" s="1" customFormat="1" ht="35.049999999999997">
      <c r="A78" s="22">
        <f t="shared" si="1"/>
        <v>57</v>
      </c>
      <c r="B78" s="23" t="s">
        <v>79</v>
      </c>
      <c r="C78" s="24" t="s">
        <v>47</v>
      </c>
      <c r="D78" s="25">
        <v>54</v>
      </c>
      <c r="E78" s="23" t="s">
        <v>117</v>
      </c>
      <c r="G78" s="1" t="s">
        <v>15</v>
      </c>
      <c r="Q78" s="21"/>
      <c r="R78" s="21"/>
    </row>
    <row r="79" s="1" customFormat="1" ht="14.449999999999999" customHeight="1">
      <c r="A79" s="20" t="s">
        <v>118</v>
      </c>
      <c r="B79" s="20"/>
      <c r="C79" s="20"/>
      <c r="D79" s="20"/>
      <c r="E79" s="20"/>
      <c r="Q79" s="21"/>
      <c r="R79" s="21" t="s">
        <v>118</v>
      </c>
    </row>
    <row r="80" s="1" customFormat="1" ht="23.850000000000001">
      <c r="A80" s="22">
        <f t="shared" si="1"/>
        <v>58</v>
      </c>
      <c r="B80" s="23" t="s">
        <v>62</v>
      </c>
      <c r="C80" s="24" t="s">
        <v>47</v>
      </c>
      <c r="D80" s="25">
        <v>60</v>
      </c>
      <c r="E80" s="23" t="s">
        <v>119</v>
      </c>
      <c r="G80" s="1" t="s">
        <v>15</v>
      </c>
      <c r="Q80" s="21"/>
      <c r="R80" s="21"/>
    </row>
    <row r="81" s="1" customFormat="1" ht="35.049999999999997">
      <c r="A81" s="22">
        <f t="shared" si="1"/>
        <v>59</v>
      </c>
      <c r="B81" s="23" t="s">
        <v>64</v>
      </c>
      <c r="C81" s="24" t="s">
        <v>47</v>
      </c>
      <c r="D81" s="25">
        <v>18</v>
      </c>
      <c r="E81" s="23" t="s">
        <v>101</v>
      </c>
      <c r="G81" s="1" t="s">
        <v>15</v>
      </c>
      <c r="Q81" s="21"/>
      <c r="R81" s="21"/>
    </row>
    <row r="82" s="1" customFormat="1" ht="14.449999999999999">
      <c r="A82" s="22">
        <f t="shared" si="1"/>
        <v>60</v>
      </c>
      <c r="B82" s="23" t="s">
        <v>66</v>
      </c>
      <c r="C82" s="24" t="s">
        <v>23</v>
      </c>
      <c r="D82" s="25">
        <v>189</v>
      </c>
      <c r="E82" s="23" t="s">
        <v>120</v>
      </c>
      <c r="G82" s="1" t="s">
        <v>15</v>
      </c>
      <c r="Q82" s="21"/>
      <c r="R82" s="21"/>
    </row>
    <row r="83" s="1" customFormat="1" ht="35.049999999999997">
      <c r="A83" s="22">
        <f t="shared" si="1"/>
        <v>61</v>
      </c>
      <c r="B83" s="23" t="s">
        <v>103</v>
      </c>
      <c r="C83" s="24" t="s">
        <v>23</v>
      </c>
      <c r="D83" s="25">
        <v>189</v>
      </c>
      <c r="E83" s="23" t="s">
        <v>104</v>
      </c>
      <c r="G83" s="1" t="s">
        <v>15</v>
      </c>
      <c r="Q83" s="21"/>
      <c r="R83" s="21"/>
    </row>
    <row r="84" s="1" customFormat="1" ht="23.850000000000001">
      <c r="A84" s="22">
        <f t="shared" si="1"/>
        <v>62</v>
      </c>
      <c r="B84" s="23" t="s">
        <v>70</v>
      </c>
      <c r="C84" s="24" t="s">
        <v>71</v>
      </c>
      <c r="D84" s="27">
        <v>12.601000000000001</v>
      </c>
      <c r="E84" s="23" t="s">
        <v>121</v>
      </c>
      <c r="G84" s="1" t="s">
        <v>15</v>
      </c>
      <c r="Q84" s="21"/>
      <c r="R84" s="21"/>
    </row>
    <row r="85" s="1" customFormat="1" ht="46.25">
      <c r="A85" s="22">
        <f t="shared" si="1"/>
        <v>63</v>
      </c>
      <c r="B85" s="23" t="s">
        <v>73</v>
      </c>
      <c r="C85" s="24" t="s">
        <v>71</v>
      </c>
      <c r="D85" s="27">
        <v>12.601000000000001</v>
      </c>
      <c r="E85" s="23" t="s">
        <v>55</v>
      </c>
      <c r="G85" s="1" t="s">
        <v>15</v>
      </c>
      <c r="Q85" s="21"/>
      <c r="R85" s="21"/>
    </row>
    <row r="86" s="1" customFormat="1" ht="23.850000000000001">
      <c r="A86" s="22">
        <f t="shared" si="1"/>
        <v>64</v>
      </c>
      <c r="B86" s="23" t="s">
        <v>75</v>
      </c>
      <c r="C86" s="24" t="s">
        <v>23</v>
      </c>
      <c r="D86" s="25">
        <v>189</v>
      </c>
      <c r="E86" s="23" t="s">
        <v>122</v>
      </c>
      <c r="G86" s="1" t="s">
        <v>15</v>
      </c>
      <c r="Q86" s="21"/>
      <c r="R86" s="21"/>
    </row>
    <row r="87" s="1" customFormat="1" ht="102.2">
      <c r="A87" s="22">
        <f t="shared" si="1"/>
        <v>65</v>
      </c>
      <c r="B87" s="23" t="s">
        <v>77</v>
      </c>
      <c r="C87" s="24" t="s">
        <v>23</v>
      </c>
      <c r="D87" s="25">
        <v>189</v>
      </c>
      <c r="E87" s="23" t="s">
        <v>123</v>
      </c>
      <c r="G87" s="1" t="s">
        <v>15</v>
      </c>
      <c r="Q87" s="21"/>
      <c r="R87" s="21"/>
    </row>
    <row r="88" s="1" customFormat="1" ht="35.049999999999997">
      <c r="A88" s="22">
        <f t="shared" si="1"/>
        <v>66</v>
      </c>
      <c r="B88" s="23" t="s">
        <v>79</v>
      </c>
      <c r="C88" s="24" t="s">
        <v>47</v>
      </c>
      <c r="D88" s="25">
        <v>60</v>
      </c>
      <c r="E88" s="23" t="s">
        <v>124</v>
      </c>
      <c r="G88" s="1" t="s">
        <v>15</v>
      </c>
      <c r="Q88" s="21"/>
      <c r="R88" s="21"/>
    </row>
    <row r="89" s="1" customFormat="1" ht="46.25" customHeight="1">
      <c r="A89" s="20" t="s">
        <v>125</v>
      </c>
      <c r="B89" s="20"/>
      <c r="C89" s="20"/>
      <c r="D89" s="20"/>
      <c r="E89" s="20"/>
      <c r="Q89" s="21"/>
      <c r="R89" s="21" t="s">
        <v>126</v>
      </c>
    </row>
    <row r="90" s="1" customFormat="1" ht="14.449999999999999">
      <c r="A90" s="22" t="str">
        <f t="shared" si="1"/>
        <v/>
      </c>
      <c r="B90" s="23" t="s">
        <v>127</v>
      </c>
      <c r="C90" s="24" t="s">
        <v>23</v>
      </c>
      <c r="D90" s="25">
        <v>12.98</v>
      </c>
      <c r="E90" s="23" t="s">
        <v>128</v>
      </c>
      <c r="Q90" s="21"/>
      <c r="R90" s="21"/>
    </row>
    <row r="91" s="1" customFormat="1" ht="23.850000000000001">
      <c r="A91" s="22" t="str">
        <f t="shared" si="1"/>
        <v/>
      </c>
      <c r="B91" s="23" t="s">
        <v>129</v>
      </c>
      <c r="C91" s="24" t="s">
        <v>71</v>
      </c>
      <c r="D91" s="29">
        <v>0.56000000000000005</v>
      </c>
      <c r="E91" s="23" t="s">
        <v>130</v>
      </c>
      <c r="Q91" s="21"/>
      <c r="R91" s="21"/>
    </row>
    <row r="92" s="1" customFormat="1" ht="46.25">
      <c r="A92" s="22" t="str">
        <f t="shared" si="1"/>
        <v/>
      </c>
      <c r="B92" s="23" t="s">
        <v>73</v>
      </c>
      <c r="C92" s="24" t="s">
        <v>71</v>
      </c>
      <c r="D92" s="29">
        <v>0.56000000000000005</v>
      </c>
      <c r="E92" s="23" t="s">
        <v>55</v>
      </c>
      <c r="Q92" s="21"/>
      <c r="R92" s="21"/>
    </row>
    <row r="93" s="1" customFormat="1" ht="46.25">
      <c r="A93" s="22" t="str">
        <f t="shared" si="1"/>
        <v/>
      </c>
      <c r="B93" s="23" t="s">
        <v>131</v>
      </c>
      <c r="C93" s="24" t="s">
        <v>23</v>
      </c>
      <c r="D93" s="25">
        <v>12.98</v>
      </c>
      <c r="E93" s="23" t="s">
        <v>132</v>
      </c>
      <c r="Q93" s="21"/>
      <c r="R93" s="21"/>
    </row>
    <row r="94" s="1" customFormat="1" ht="35.049999999999997">
      <c r="A94" s="22" t="str">
        <f t="shared" si="1"/>
        <v/>
      </c>
      <c r="B94" s="23" t="s">
        <v>133</v>
      </c>
      <c r="C94" s="24" t="s">
        <v>47</v>
      </c>
      <c r="D94" s="25">
        <v>5.6699999999999999</v>
      </c>
      <c r="E94" s="23" t="s">
        <v>134</v>
      </c>
      <c r="Q94" s="21"/>
      <c r="R94" s="21"/>
    </row>
    <row r="95" s="1" customFormat="1" ht="23.850000000000001">
      <c r="A95" s="22" t="str">
        <f t="shared" si="1"/>
        <v/>
      </c>
      <c r="B95" s="23" t="s">
        <v>135</v>
      </c>
      <c r="C95" s="24" t="s">
        <v>47</v>
      </c>
      <c r="D95" s="25">
        <v>19.41</v>
      </c>
      <c r="E95" s="23" t="s">
        <v>136</v>
      </c>
      <c r="Q95" s="21"/>
      <c r="R95" s="21"/>
    </row>
    <row r="96" s="1" customFormat="1" ht="23.850000000000001">
      <c r="A96" s="22" t="str">
        <f t="shared" si="1"/>
        <v/>
      </c>
      <c r="B96" s="23" t="s">
        <v>137</v>
      </c>
      <c r="C96" s="24" t="s">
        <v>44</v>
      </c>
      <c r="D96" s="25">
        <v>3</v>
      </c>
      <c r="E96" s="23" t="s">
        <v>138</v>
      </c>
      <c r="Q96" s="21"/>
      <c r="R96" s="21"/>
    </row>
    <row r="97" s="1" customFormat="1" ht="23.850000000000001">
      <c r="A97" s="22" t="str">
        <f t="shared" si="1"/>
        <v/>
      </c>
      <c r="B97" s="23" t="s">
        <v>139</v>
      </c>
      <c r="C97" s="24" t="s">
        <v>23</v>
      </c>
      <c r="D97" s="25">
        <v>9.7100000000000009</v>
      </c>
      <c r="E97" s="23" t="s">
        <v>140</v>
      </c>
      <c r="Q97" s="21"/>
      <c r="R97" s="21"/>
    </row>
    <row r="98" s="1" customFormat="1" ht="23.850000000000001">
      <c r="A98" s="22" t="str">
        <f t="shared" si="1"/>
        <v/>
      </c>
      <c r="B98" s="23" t="s">
        <v>141</v>
      </c>
      <c r="C98" s="24" t="s">
        <v>23</v>
      </c>
      <c r="D98" s="25">
        <v>2.1400000000000001</v>
      </c>
      <c r="E98" s="23" t="s">
        <v>142</v>
      </c>
      <c r="Q98" s="21"/>
      <c r="R98" s="21"/>
    </row>
    <row r="99" s="1" customFormat="1" ht="23.850000000000001">
      <c r="A99" s="22" t="str">
        <f t="shared" si="1"/>
        <v/>
      </c>
      <c r="B99" s="23" t="s">
        <v>143</v>
      </c>
      <c r="C99" s="24" t="s">
        <v>23</v>
      </c>
      <c r="D99" s="25">
        <v>2.1400000000000001</v>
      </c>
      <c r="E99" s="23" t="s">
        <v>55</v>
      </c>
      <c r="Q99" s="21"/>
      <c r="R99" s="21"/>
    </row>
    <row r="100" s="1" customFormat="1" ht="23.850000000000001">
      <c r="A100" s="22" t="str">
        <f>IF(G100&lt;&gt;"",COUNTA(G$1:G100),"")</f>
        <v/>
      </c>
      <c r="B100" s="23" t="s">
        <v>144</v>
      </c>
      <c r="C100" s="24" t="s">
        <v>47</v>
      </c>
      <c r="D100" s="25">
        <v>5.6699999999999999</v>
      </c>
      <c r="E100" s="23" t="s">
        <v>145</v>
      </c>
      <c r="Q100" s="21"/>
      <c r="R100" s="21"/>
    </row>
    <row r="101" s="1" customFormat="1" ht="14.449999999999999" customHeight="1">
      <c r="A101" s="20" t="s">
        <v>146</v>
      </c>
      <c r="B101" s="20"/>
      <c r="C101" s="20"/>
      <c r="D101" s="20"/>
      <c r="E101" s="20"/>
      <c r="Q101" s="21" t="s">
        <v>146</v>
      </c>
      <c r="R101" s="21"/>
    </row>
    <row r="102" s="1" customFormat="1" ht="23.850000000000001">
      <c r="A102" s="22">
        <f t="shared" ref="A102:A165" si="2">IF(G102&lt;&gt;"",COUNTA(G$1:G102),"")</f>
        <v>67</v>
      </c>
      <c r="B102" s="23" t="s">
        <v>62</v>
      </c>
      <c r="C102" s="24" t="s">
        <v>47</v>
      </c>
      <c r="D102" s="25">
        <v>92.200000000000003</v>
      </c>
      <c r="E102" s="23" t="s">
        <v>147</v>
      </c>
      <c r="G102" s="1" t="s">
        <v>15</v>
      </c>
      <c r="Q102" s="21"/>
      <c r="R102" s="21"/>
    </row>
    <row r="103" s="1" customFormat="1" ht="46.25">
      <c r="A103" s="22">
        <f t="shared" si="2"/>
        <v>68</v>
      </c>
      <c r="B103" s="23" t="s">
        <v>64</v>
      </c>
      <c r="C103" s="24" t="s">
        <v>47</v>
      </c>
      <c r="D103" s="25">
        <v>51</v>
      </c>
      <c r="E103" s="23" t="s">
        <v>148</v>
      </c>
      <c r="G103" s="1" t="s">
        <v>15</v>
      </c>
      <c r="Q103" s="21"/>
      <c r="R103" s="21"/>
    </row>
    <row r="104" s="1" customFormat="1" ht="14.449999999999999">
      <c r="A104" s="22">
        <f t="shared" si="2"/>
        <v>69</v>
      </c>
      <c r="B104" s="23" t="s">
        <v>66</v>
      </c>
      <c r="C104" s="24" t="s">
        <v>23</v>
      </c>
      <c r="D104" s="25">
        <v>175.09999999999999</v>
      </c>
      <c r="E104" s="23" t="s">
        <v>149</v>
      </c>
      <c r="G104" s="1" t="s">
        <v>15</v>
      </c>
      <c r="Q104" s="21"/>
      <c r="R104" s="21"/>
    </row>
    <row r="105" s="1" customFormat="1" ht="46.25">
      <c r="A105" s="22">
        <f t="shared" si="2"/>
        <v>70</v>
      </c>
      <c r="B105" s="23" t="s">
        <v>103</v>
      </c>
      <c r="C105" s="24" t="s">
        <v>23</v>
      </c>
      <c r="D105" s="25">
        <v>175.09999999999999</v>
      </c>
      <c r="E105" s="23" t="s">
        <v>104</v>
      </c>
      <c r="G105" s="1" t="s">
        <v>15</v>
      </c>
      <c r="Q105" s="21"/>
      <c r="R105" s="21"/>
    </row>
    <row r="106" s="1" customFormat="1" ht="23.850000000000001">
      <c r="A106" s="22">
        <f t="shared" si="2"/>
        <v>71</v>
      </c>
      <c r="B106" s="23" t="s">
        <v>70</v>
      </c>
      <c r="C106" s="24" t="s">
        <v>71</v>
      </c>
      <c r="D106" s="27">
        <v>11.917999999999999</v>
      </c>
      <c r="E106" s="23" t="s">
        <v>150</v>
      </c>
      <c r="G106" s="1" t="s">
        <v>15</v>
      </c>
      <c r="Q106" s="21"/>
      <c r="R106" s="21"/>
    </row>
    <row r="107" s="1" customFormat="1" ht="46.25">
      <c r="A107" s="22">
        <f t="shared" si="2"/>
        <v>72</v>
      </c>
      <c r="B107" s="23" t="s">
        <v>73</v>
      </c>
      <c r="C107" s="24" t="s">
        <v>71</v>
      </c>
      <c r="D107" s="27">
        <v>11.917999999999999</v>
      </c>
      <c r="E107" s="23" t="s">
        <v>106</v>
      </c>
      <c r="G107" s="1" t="s">
        <v>15</v>
      </c>
      <c r="Q107" s="21"/>
      <c r="R107" s="21"/>
    </row>
    <row r="108" s="1" customFormat="1" ht="23.850000000000001">
      <c r="A108" s="22">
        <f t="shared" si="2"/>
        <v>73</v>
      </c>
      <c r="B108" s="23" t="s">
        <v>75</v>
      </c>
      <c r="C108" s="24" t="s">
        <v>23</v>
      </c>
      <c r="D108" s="25">
        <v>175.09999999999999</v>
      </c>
      <c r="E108" s="23" t="s">
        <v>151</v>
      </c>
      <c r="G108" s="1" t="s">
        <v>15</v>
      </c>
      <c r="Q108" s="21"/>
      <c r="R108" s="21"/>
    </row>
    <row r="109" s="1" customFormat="1" ht="108.95" customHeight="1">
      <c r="A109" s="22">
        <f t="shared" si="2"/>
        <v>74</v>
      </c>
      <c r="B109" s="23" t="s">
        <v>77</v>
      </c>
      <c r="C109" s="24" t="s">
        <v>23</v>
      </c>
      <c r="D109" s="25">
        <v>175.09999999999999</v>
      </c>
      <c r="E109" s="23" t="s">
        <v>152</v>
      </c>
      <c r="G109" s="1" t="s">
        <v>15</v>
      </c>
      <c r="Q109" s="21"/>
      <c r="R109" s="21"/>
    </row>
    <row r="110" s="1" customFormat="1" ht="46.25">
      <c r="A110" s="22">
        <f t="shared" si="2"/>
        <v>75</v>
      </c>
      <c r="B110" s="23" t="s">
        <v>79</v>
      </c>
      <c r="C110" s="24" t="s">
        <v>47</v>
      </c>
      <c r="D110" s="25">
        <v>92.200000000000003</v>
      </c>
      <c r="E110" s="23" t="s">
        <v>153</v>
      </c>
      <c r="G110" s="1" t="s">
        <v>15</v>
      </c>
      <c r="Q110" s="21"/>
      <c r="R110" s="21"/>
    </row>
    <row r="111" s="1" customFormat="1" ht="14.449999999999999">
      <c r="A111" s="19" t="s">
        <v>154</v>
      </c>
      <c r="B111" s="19"/>
      <c r="C111" s="19"/>
      <c r="D111" s="19"/>
      <c r="E111" s="19"/>
      <c r="Q111" s="21"/>
      <c r="R111" s="21"/>
    </row>
    <row r="112" s="31" customFormat="1" ht="14.449999999999999" customHeight="1">
      <c r="A112" s="20" t="s">
        <v>155</v>
      </c>
      <c r="B112" s="20"/>
      <c r="C112" s="20"/>
      <c r="D112" s="20"/>
      <c r="E112" s="20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21" t="s">
        <v>156</v>
      </c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</row>
    <row r="113" s="31" customFormat="1" ht="26.100000000000001" customHeight="1">
      <c r="A113" s="22">
        <f t="shared" si="2"/>
        <v>76</v>
      </c>
      <c r="B113" s="23" t="s">
        <v>16</v>
      </c>
      <c r="C113" s="24" t="s">
        <v>13</v>
      </c>
      <c r="D113" s="25">
        <v>23</v>
      </c>
      <c r="E113" s="23" t="s">
        <v>157</v>
      </c>
      <c r="F113" s="1"/>
      <c r="G113" s="1" t="s">
        <v>15</v>
      </c>
      <c r="H113" s="1"/>
      <c r="I113" s="1"/>
      <c r="J113" s="1"/>
      <c r="K113" s="1"/>
      <c r="L113" s="1"/>
      <c r="M113" s="1"/>
      <c r="N113" s="1"/>
      <c r="O113" s="1"/>
      <c r="P113" s="1"/>
      <c r="Q113" s="2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</row>
    <row r="114" s="31" customFormat="1" ht="19.399999999999999" customHeight="1">
      <c r="A114" s="22">
        <f t="shared" si="2"/>
        <v>77</v>
      </c>
      <c r="B114" s="23" t="s">
        <v>158</v>
      </c>
      <c r="C114" s="24" t="s">
        <v>13</v>
      </c>
      <c r="D114" s="29">
        <v>4.4500000000000002</v>
      </c>
      <c r="E114" s="23" t="s">
        <v>55</v>
      </c>
      <c r="F114" s="1"/>
      <c r="G114" s="1" t="s">
        <v>15</v>
      </c>
      <c r="H114" s="1"/>
      <c r="I114" s="1"/>
      <c r="J114" s="1"/>
      <c r="K114" s="1"/>
      <c r="L114" s="1"/>
      <c r="M114" s="1"/>
      <c r="N114" s="1"/>
      <c r="O114" s="1"/>
      <c r="P114" s="1"/>
      <c r="Q114" s="2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</row>
    <row r="115" s="31" customFormat="1" ht="23.850000000000001">
      <c r="A115" s="22">
        <f t="shared" si="2"/>
        <v>78</v>
      </c>
      <c r="B115" s="23" t="s">
        <v>70</v>
      </c>
      <c r="C115" s="24" t="s">
        <v>71</v>
      </c>
      <c r="D115" s="29">
        <v>10.68</v>
      </c>
      <c r="E115" s="23" t="s">
        <v>159</v>
      </c>
      <c r="F115" s="1"/>
      <c r="G115" s="1" t="s">
        <v>15</v>
      </c>
      <c r="H115" s="1"/>
      <c r="I115" s="1"/>
      <c r="J115" s="1"/>
      <c r="K115" s="1"/>
      <c r="L115" s="1"/>
      <c r="M115" s="1"/>
      <c r="N115" s="1"/>
      <c r="O115" s="1"/>
      <c r="P115" s="1"/>
      <c r="Q115" s="2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</row>
    <row r="116" s="31" customFormat="1" ht="46.25">
      <c r="A116" s="22">
        <f t="shared" si="2"/>
        <v>79</v>
      </c>
      <c r="B116" s="23" t="s">
        <v>73</v>
      </c>
      <c r="C116" s="24" t="s">
        <v>71</v>
      </c>
      <c r="D116" s="29">
        <v>10.68</v>
      </c>
      <c r="E116" s="23" t="s">
        <v>55</v>
      </c>
      <c r="F116" s="1"/>
      <c r="G116" s="1" t="s">
        <v>15</v>
      </c>
      <c r="H116" s="1"/>
      <c r="I116" s="1"/>
      <c r="J116" s="1"/>
      <c r="K116" s="1"/>
      <c r="L116" s="1"/>
      <c r="M116" s="1"/>
      <c r="N116" s="1"/>
      <c r="O116" s="1"/>
      <c r="P116" s="1"/>
      <c r="Q116" s="2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</row>
    <row r="117" s="31" customFormat="1" ht="20.850000000000001" customHeight="1">
      <c r="A117" s="22">
        <f t="shared" si="2"/>
        <v>80</v>
      </c>
      <c r="B117" s="23" t="s">
        <v>18</v>
      </c>
      <c r="C117" s="24" t="s">
        <v>13</v>
      </c>
      <c r="D117" s="26">
        <v>4.5999999999999996</v>
      </c>
      <c r="E117" s="23" t="s">
        <v>160</v>
      </c>
      <c r="F117" s="1"/>
      <c r="G117" s="1" t="s">
        <v>15</v>
      </c>
      <c r="H117" s="1"/>
      <c r="I117" s="1"/>
      <c r="J117" s="1"/>
      <c r="K117" s="1"/>
      <c r="L117" s="1"/>
      <c r="M117" s="1"/>
      <c r="N117" s="1"/>
      <c r="O117" s="1"/>
      <c r="P117" s="1"/>
      <c r="Q117" s="2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</row>
    <row r="118" s="31" customFormat="1" ht="35.049999999999997">
      <c r="A118" s="22">
        <f t="shared" si="2"/>
        <v>81</v>
      </c>
      <c r="B118" s="23" t="s">
        <v>161</v>
      </c>
      <c r="C118" s="24" t="s">
        <v>13</v>
      </c>
      <c r="D118" s="25">
        <v>0.14999999999999999</v>
      </c>
      <c r="E118" s="23" t="s">
        <v>162</v>
      </c>
      <c r="F118" s="1"/>
      <c r="G118" s="1" t="s">
        <v>15</v>
      </c>
      <c r="H118" s="1"/>
      <c r="I118" s="1"/>
      <c r="J118" s="1"/>
      <c r="K118" s="1"/>
      <c r="L118" s="1"/>
      <c r="M118" s="1"/>
      <c r="N118" s="1"/>
      <c r="O118" s="1"/>
      <c r="P118" s="1"/>
      <c r="Q118" s="2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</row>
    <row r="119" s="31" customFormat="1" ht="34.299999999999997" customHeight="1">
      <c r="A119" s="22">
        <f t="shared" si="2"/>
        <v>82</v>
      </c>
      <c r="B119" s="23" t="s">
        <v>163</v>
      </c>
      <c r="C119" s="24" t="s">
        <v>164</v>
      </c>
      <c r="D119" s="27">
        <v>0.023</v>
      </c>
      <c r="E119" s="23" t="s">
        <v>165</v>
      </c>
      <c r="F119" s="1"/>
      <c r="G119" s="1" t="s">
        <v>15</v>
      </c>
      <c r="H119" s="1"/>
      <c r="I119" s="1"/>
      <c r="J119" s="1"/>
      <c r="K119" s="1"/>
      <c r="L119" s="1"/>
      <c r="M119" s="1"/>
      <c r="N119" s="1"/>
      <c r="O119" s="1"/>
      <c r="P119" s="1"/>
      <c r="Q119" s="2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</row>
    <row r="120" s="31" customFormat="1" ht="23.850000000000001">
      <c r="A120" s="22">
        <f t="shared" si="2"/>
        <v>83</v>
      </c>
      <c r="B120" s="23" t="s">
        <v>166</v>
      </c>
      <c r="C120" s="24" t="s">
        <v>26</v>
      </c>
      <c r="D120" s="29">
        <v>0.17999999999999999</v>
      </c>
      <c r="E120" s="23" t="s">
        <v>167</v>
      </c>
      <c r="F120" s="1"/>
      <c r="G120" s="1" t="s">
        <v>15</v>
      </c>
      <c r="H120" s="1"/>
      <c r="I120" s="1"/>
      <c r="J120" s="1"/>
      <c r="K120" s="1"/>
      <c r="L120" s="1"/>
      <c r="M120" s="1"/>
      <c r="N120" s="1"/>
      <c r="O120" s="1"/>
      <c r="P120" s="1"/>
      <c r="Q120" s="2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</row>
    <row r="121" s="31" customFormat="1" ht="26.850000000000001" customHeight="1">
      <c r="A121" s="22">
        <f t="shared" si="2"/>
        <v>84</v>
      </c>
      <c r="B121" s="23" t="s">
        <v>168</v>
      </c>
      <c r="C121" s="24" t="s">
        <v>44</v>
      </c>
      <c r="D121" s="30">
        <v>2</v>
      </c>
      <c r="E121" s="23" t="s">
        <v>55</v>
      </c>
      <c r="F121" s="1"/>
      <c r="G121" s="1" t="s">
        <v>15</v>
      </c>
      <c r="H121" s="1"/>
      <c r="I121" s="1"/>
      <c r="J121" s="1"/>
      <c r="K121" s="1"/>
      <c r="L121" s="1"/>
      <c r="M121" s="1"/>
      <c r="N121" s="1"/>
      <c r="O121" s="1"/>
      <c r="P121" s="1"/>
      <c r="Q121" s="2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</row>
    <row r="122" s="31" customFormat="1" ht="17.149999999999999" customHeight="1">
      <c r="A122" s="22">
        <f t="shared" si="2"/>
        <v>85</v>
      </c>
      <c r="B122" s="23" t="s">
        <v>30</v>
      </c>
      <c r="C122" s="24" t="s">
        <v>13</v>
      </c>
      <c r="D122" s="25">
        <v>17.25</v>
      </c>
      <c r="E122" s="23" t="s">
        <v>169</v>
      </c>
      <c r="F122" s="1"/>
      <c r="G122" s="1" t="s">
        <v>15</v>
      </c>
      <c r="H122" s="1"/>
      <c r="I122" s="1"/>
      <c r="J122" s="1"/>
      <c r="K122" s="1"/>
      <c r="L122" s="1"/>
      <c r="M122" s="1"/>
      <c r="N122" s="1"/>
      <c r="O122" s="1"/>
      <c r="P122" s="1"/>
      <c r="Q122" s="2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</row>
    <row r="123" s="31" customFormat="1" ht="59.700000000000003" customHeight="1">
      <c r="A123" s="20" t="s">
        <v>170</v>
      </c>
      <c r="B123" s="20"/>
      <c r="C123" s="20"/>
      <c r="D123" s="20"/>
      <c r="E123" s="20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21" t="s">
        <v>171</v>
      </c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</row>
    <row r="124" s="31" customFormat="1" ht="14.449999999999999">
      <c r="A124" s="22">
        <f t="shared" si="2"/>
        <v>86</v>
      </c>
      <c r="B124" s="23" t="s">
        <v>172</v>
      </c>
      <c r="C124" s="24" t="s">
        <v>13</v>
      </c>
      <c r="D124" s="29">
        <v>17.210000000000001</v>
      </c>
      <c r="E124" s="23" t="s">
        <v>173</v>
      </c>
      <c r="F124" s="1"/>
      <c r="G124" s="1" t="s">
        <v>15</v>
      </c>
      <c r="H124" s="1"/>
      <c r="I124" s="1"/>
      <c r="J124" s="1"/>
      <c r="K124" s="1"/>
      <c r="L124" s="1"/>
      <c r="M124" s="1"/>
      <c r="N124" s="1"/>
      <c r="O124" s="1"/>
      <c r="P124" s="1"/>
      <c r="Q124" s="2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</row>
    <row r="125" s="31" customFormat="1" ht="23.850000000000001">
      <c r="A125" s="22">
        <f t="shared" si="2"/>
        <v>87</v>
      </c>
      <c r="B125" s="23" t="s">
        <v>70</v>
      </c>
      <c r="C125" s="24" t="s">
        <v>71</v>
      </c>
      <c r="D125" s="27">
        <v>31.222000000000001</v>
      </c>
      <c r="E125" s="23" t="s">
        <v>174</v>
      </c>
      <c r="F125" s="1"/>
      <c r="G125" s="1" t="s">
        <v>15</v>
      </c>
      <c r="H125" s="1"/>
      <c r="I125" s="1"/>
      <c r="J125" s="1"/>
      <c r="K125" s="1"/>
      <c r="L125" s="1"/>
      <c r="M125" s="1"/>
      <c r="N125" s="1"/>
      <c r="O125" s="1"/>
      <c r="P125" s="1"/>
      <c r="Q125" s="2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</row>
    <row r="126" s="31" customFormat="1" ht="46.25">
      <c r="A126" s="22">
        <f t="shared" si="2"/>
        <v>88</v>
      </c>
      <c r="B126" s="23" t="s">
        <v>73</v>
      </c>
      <c r="C126" s="24" t="s">
        <v>71</v>
      </c>
      <c r="D126" s="27">
        <v>31.222000000000001</v>
      </c>
      <c r="E126" s="23" t="s">
        <v>55</v>
      </c>
      <c r="F126" s="1"/>
      <c r="G126" s="1" t="s">
        <v>15</v>
      </c>
      <c r="H126" s="1"/>
      <c r="I126" s="1"/>
      <c r="J126" s="1"/>
      <c r="K126" s="1"/>
      <c r="L126" s="1"/>
      <c r="M126" s="1"/>
      <c r="N126" s="1"/>
      <c r="O126" s="1"/>
      <c r="P126" s="1"/>
      <c r="Q126" s="2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</row>
    <row r="127" s="31" customFormat="1" ht="23.850000000000001">
      <c r="A127" s="22">
        <f t="shared" si="2"/>
        <v>89</v>
      </c>
      <c r="B127" s="23" t="s">
        <v>175</v>
      </c>
      <c r="C127" s="24" t="s">
        <v>26</v>
      </c>
      <c r="D127" s="29">
        <v>0.089999999999999997</v>
      </c>
      <c r="E127" s="23" t="s">
        <v>176</v>
      </c>
      <c r="F127" s="1"/>
      <c r="G127" s="1" t="s">
        <v>15</v>
      </c>
      <c r="H127" s="1"/>
      <c r="I127" s="1"/>
      <c r="J127" s="1"/>
      <c r="K127" s="1"/>
      <c r="L127" s="1"/>
      <c r="M127" s="1"/>
      <c r="N127" s="1"/>
      <c r="O127" s="1"/>
      <c r="P127" s="1"/>
      <c r="Q127" s="2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</row>
    <row r="128" s="31" customFormat="1" ht="35.049999999999997">
      <c r="A128" s="22">
        <f t="shared" si="2"/>
        <v>90</v>
      </c>
      <c r="B128" s="23" t="s">
        <v>177</v>
      </c>
      <c r="C128" s="24" t="s">
        <v>13</v>
      </c>
      <c r="D128" s="29">
        <v>17.210000000000001</v>
      </c>
      <c r="E128" s="23" t="s">
        <v>178</v>
      </c>
      <c r="F128" s="1"/>
      <c r="G128" s="1" t="s">
        <v>15</v>
      </c>
      <c r="H128" s="1"/>
      <c r="I128" s="1"/>
      <c r="J128" s="1"/>
      <c r="K128" s="1"/>
      <c r="L128" s="1"/>
      <c r="M128" s="1"/>
      <c r="N128" s="1"/>
      <c r="O128" s="1"/>
      <c r="P128" s="1"/>
      <c r="Q128" s="2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</row>
    <row r="129" s="31" customFormat="1" ht="23.850000000000001">
      <c r="A129" s="22">
        <f t="shared" si="2"/>
        <v>91</v>
      </c>
      <c r="B129" s="23" t="s">
        <v>179</v>
      </c>
      <c r="C129" s="24" t="s">
        <v>47</v>
      </c>
      <c r="D129" s="29">
        <v>8.7899999999999991</v>
      </c>
      <c r="E129" s="23" t="s">
        <v>180</v>
      </c>
      <c r="F129" s="1"/>
      <c r="G129" s="1" t="s">
        <v>15</v>
      </c>
      <c r="H129" s="1"/>
      <c r="I129" s="1"/>
      <c r="J129" s="1"/>
      <c r="K129" s="1"/>
      <c r="L129" s="1"/>
      <c r="M129" s="1"/>
      <c r="N129" s="1"/>
      <c r="O129" s="1"/>
      <c r="P129" s="1"/>
      <c r="Q129" s="2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</row>
    <row r="130" s="31" customFormat="1" ht="14.449999999999999" customHeight="1">
      <c r="A130" s="20" t="s">
        <v>181</v>
      </c>
      <c r="B130" s="20"/>
      <c r="C130" s="20"/>
      <c r="D130" s="20"/>
      <c r="E130" s="20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21"/>
      <c r="R130" s="21" t="s">
        <v>181</v>
      </c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</row>
    <row r="131" s="31" customFormat="1" ht="14.449999999999999">
      <c r="A131" s="22">
        <f t="shared" si="2"/>
        <v>92</v>
      </c>
      <c r="B131" s="23" t="s">
        <v>66</v>
      </c>
      <c r="C131" s="24" t="s">
        <v>23</v>
      </c>
      <c r="D131" s="25">
        <v>10</v>
      </c>
      <c r="E131" s="23" t="s">
        <v>182</v>
      </c>
      <c r="F131" s="1"/>
      <c r="G131" s="1" t="s">
        <v>15</v>
      </c>
      <c r="H131" s="1"/>
      <c r="I131" s="1"/>
      <c r="J131" s="1"/>
      <c r="K131" s="1"/>
      <c r="L131" s="1"/>
      <c r="M131" s="1"/>
      <c r="N131" s="1"/>
      <c r="O131" s="1"/>
      <c r="P131" s="1"/>
      <c r="Q131" s="21"/>
      <c r="R131" s="2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</row>
    <row r="132" s="31" customFormat="1" ht="35.049999999999997">
      <c r="A132" s="22">
        <f t="shared" si="2"/>
        <v>93</v>
      </c>
      <c r="B132" s="23" t="s">
        <v>103</v>
      </c>
      <c r="C132" s="24" t="s">
        <v>23</v>
      </c>
      <c r="D132" s="25">
        <v>10</v>
      </c>
      <c r="E132" s="23" t="s">
        <v>104</v>
      </c>
      <c r="F132" s="1"/>
      <c r="G132" s="1" t="s">
        <v>15</v>
      </c>
      <c r="H132" s="1"/>
      <c r="I132" s="1"/>
      <c r="J132" s="1"/>
      <c r="K132" s="1"/>
      <c r="L132" s="1"/>
      <c r="M132" s="1"/>
      <c r="N132" s="1"/>
      <c r="O132" s="1"/>
      <c r="P132" s="1"/>
      <c r="Q132" s="21"/>
      <c r="R132" s="2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</row>
    <row r="133" s="31" customFormat="1" ht="23.850000000000001">
      <c r="A133" s="22">
        <f t="shared" si="2"/>
        <v>94</v>
      </c>
      <c r="B133" s="23" t="s">
        <v>75</v>
      </c>
      <c r="C133" s="24" t="s">
        <v>23</v>
      </c>
      <c r="D133" s="25">
        <v>10</v>
      </c>
      <c r="E133" s="23" t="s">
        <v>183</v>
      </c>
      <c r="F133" s="1"/>
      <c r="G133" s="1" t="s">
        <v>15</v>
      </c>
      <c r="H133" s="1"/>
      <c r="I133" s="1"/>
      <c r="J133" s="1"/>
      <c r="K133" s="1"/>
      <c r="L133" s="1"/>
      <c r="M133" s="1"/>
      <c r="N133" s="1"/>
      <c r="O133" s="1"/>
      <c r="P133" s="1"/>
      <c r="Q133" s="21"/>
      <c r="R133" s="2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</row>
    <row r="134" s="31" customFormat="1" ht="113.40000000000001">
      <c r="A134" s="22">
        <f t="shared" si="2"/>
        <v>95</v>
      </c>
      <c r="B134" s="23" t="s">
        <v>184</v>
      </c>
      <c r="C134" s="24" t="s">
        <v>23</v>
      </c>
      <c r="D134" s="25">
        <v>10</v>
      </c>
      <c r="E134" s="23" t="s">
        <v>185</v>
      </c>
      <c r="F134" s="1"/>
      <c r="G134" s="1" t="s">
        <v>15</v>
      </c>
      <c r="H134" s="1"/>
      <c r="I134" s="1"/>
      <c r="J134" s="1"/>
      <c r="K134" s="1"/>
      <c r="L134" s="1"/>
      <c r="M134" s="1"/>
      <c r="N134" s="1"/>
      <c r="O134" s="1"/>
      <c r="P134" s="1"/>
      <c r="Q134" s="21"/>
      <c r="R134" s="2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</row>
    <row r="135" s="31" customFormat="1" ht="14.449999999999999">
      <c r="A135" s="22">
        <f t="shared" si="2"/>
        <v>96</v>
      </c>
      <c r="B135" s="23" t="s">
        <v>186</v>
      </c>
      <c r="C135" s="24" t="s">
        <v>47</v>
      </c>
      <c r="D135" s="30">
        <v>10</v>
      </c>
      <c r="E135" s="23"/>
      <c r="F135" s="1"/>
      <c r="G135" s="1" t="s">
        <v>15</v>
      </c>
      <c r="H135" s="1"/>
      <c r="I135" s="1"/>
      <c r="J135" s="1"/>
      <c r="K135" s="1"/>
      <c r="L135" s="1"/>
      <c r="M135" s="1"/>
      <c r="N135" s="1"/>
      <c r="O135" s="1"/>
      <c r="P135" s="1"/>
      <c r="Q135" s="21"/>
      <c r="R135" s="2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</row>
    <row r="136" s="31" customFormat="1" ht="57.450000000000003" customHeight="1">
      <c r="A136" s="20" t="s">
        <v>187</v>
      </c>
      <c r="B136" s="20"/>
      <c r="C136" s="20"/>
      <c r="D136" s="20"/>
      <c r="E136" s="20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21" t="s">
        <v>188</v>
      </c>
      <c r="R136" s="2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</row>
    <row r="137" s="31" customFormat="1" ht="14.449999999999999" customHeight="1">
      <c r="A137" s="20" t="s">
        <v>189</v>
      </c>
      <c r="B137" s="20"/>
      <c r="C137" s="20"/>
      <c r="D137" s="20"/>
      <c r="E137" s="20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21"/>
      <c r="R137" s="21" t="s">
        <v>189</v>
      </c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</row>
    <row r="138" s="31" customFormat="1" ht="14.449999999999999" customHeight="1">
      <c r="A138" s="20" t="s">
        <v>190</v>
      </c>
      <c r="B138" s="20"/>
      <c r="C138" s="20"/>
      <c r="D138" s="20"/>
      <c r="E138" s="20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21"/>
      <c r="R138" s="21" t="s">
        <v>190</v>
      </c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</row>
    <row r="139" s="31" customFormat="1" ht="57.450000000000003">
      <c r="A139" s="22">
        <f t="shared" si="2"/>
        <v>97</v>
      </c>
      <c r="B139" s="23" t="s">
        <v>191</v>
      </c>
      <c r="C139" s="24" t="s">
        <v>23</v>
      </c>
      <c r="D139" s="25">
        <v>10.789999999999999</v>
      </c>
      <c r="E139" s="23" t="s">
        <v>192</v>
      </c>
      <c r="F139" s="1"/>
      <c r="G139" s="1" t="s">
        <v>15</v>
      </c>
      <c r="H139" s="1"/>
      <c r="I139" s="1"/>
      <c r="J139" s="1"/>
      <c r="K139" s="1"/>
      <c r="L139" s="1"/>
      <c r="M139" s="1"/>
      <c r="N139" s="1"/>
      <c r="O139" s="1"/>
      <c r="P139" s="1"/>
      <c r="Q139" s="21"/>
      <c r="R139" s="2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</row>
    <row r="140" s="31" customFormat="1" ht="23.850000000000001">
      <c r="A140" s="22">
        <f t="shared" si="2"/>
        <v>98</v>
      </c>
      <c r="B140" s="23" t="s">
        <v>193</v>
      </c>
      <c r="C140" s="24" t="s">
        <v>23</v>
      </c>
      <c r="D140" s="25">
        <v>10.789999999999999</v>
      </c>
      <c r="E140" s="23" t="s">
        <v>194</v>
      </c>
      <c r="F140" s="1"/>
      <c r="G140" s="1" t="s">
        <v>15</v>
      </c>
      <c r="H140" s="1"/>
      <c r="I140" s="1"/>
      <c r="J140" s="1"/>
      <c r="K140" s="1"/>
      <c r="L140" s="1"/>
      <c r="M140" s="1"/>
      <c r="N140" s="1"/>
      <c r="O140" s="1"/>
      <c r="P140" s="1"/>
      <c r="Q140" s="21"/>
      <c r="R140" s="2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</row>
    <row r="141" s="31" customFormat="1" ht="14.449999999999999" customHeight="1">
      <c r="A141" s="20" t="s">
        <v>195</v>
      </c>
      <c r="B141" s="20"/>
      <c r="C141" s="20"/>
      <c r="D141" s="20"/>
      <c r="E141" s="20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21"/>
      <c r="R141" s="21" t="s">
        <v>195</v>
      </c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</row>
    <row r="142" s="31" customFormat="1" ht="14.449999999999999">
      <c r="A142" s="22">
        <f t="shared" si="2"/>
        <v>99</v>
      </c>
      <c r="B142" s="23" t="s">
        <v>196</v>
      </c>
      <c r="C142" s="24" t="s">
        <v>13</v>
      </c>
      <c r="D142" s="27">
        <v>0.32400000000000001</v>
      </c>
      <c r="E142" s="23" t="s">
        <v>197</v>
      </c>
      <c r="F142" s="1"/>
      <c r="G142" s="1" t="s">
        <v>15</v>
      </c>
      <c r="H142" s="1"/>
      <c r="I142" s="1"/>
      <c r="J142" s="1"/>
      <c r="K142" s="1"/>
      <c r="L142" s="1"/>
      <c r="M142" s="1"/>
      <c r="N142" s="1"/>
      <c r="O142" s="1"/>
      <c r="P142" s="1"/>
      <c r="Q142" s="21"/>
      <c r="R142" s="2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</row>
    <row r="143" s="31" customFormat="1" ht="14.449999999999999">
      <c r="A143" s="22">
        <f t="shared" si="2"/>
        <v>100</v>
      </c>
      <c r="B143" s="23" t="s">
        <v>198</v>
      </c>
      <c r="C143" s="24" t="s">
        <v>23</v>
      </c>
      <c r="D143" s="25">
        <v>30.32</v>
      </c>
      <c r="E143" s="23" t="s">
        <v>199</v>
      </c>
      <c r="F143" s="1"/>
      <c r="G143" s="1" t="s">
        <v>15</v>
      </c>
      <c r="H143" s="1"/>
      <c r="I143" s="1"/>
      <c r="J143" s="1"/>
      <c r="K143" s="1"/>
      <c r="L143" s="1"/>
      <c r="M143" s="1"/>
      <c r="N143" s="1"/>
      <c r="O143" s="1"/>
      <c r="P143" s="1"/>
      <c r="Q143" s="21"/>
      <c r="R143" s="2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</row>
    <row r="144" s="31" customFormat="1" ht="14.449999999999999">
      <c r="A144" s="22">
        <f t="shared" si="2"/>
        <v>101</v>
      </c>
      <c r="B144" s="23" t="s">
        <v>200</v>
      </c>
      <c r="C144" s="24" t="s">
        <v>23</v>
      </c>
      <c r="D144" s="25">
        <v>30.32</v>
      </c>
      <c r="E144" s="23" t="s">
        <v>55</v>
      </c>
      <c r="F144" s="1"/>
      <c r="G144" s="1" t="s">
        <v>15</v>
      </c>
      <c r="H144" s="1"/>
      <c r="I144" s="1"/>
      <c r="J144" s="1"/>
      <c r="K144" s="1"/>
      <c r="L144" s="1"/>
      <c r="M144" s="1"/>
      <c r="N144" s="1"/>
      <c r="O144" s="1"/>
      <c r="P144" s="1"/>
      <c r="Q144" s="21"/>
      <c r="R144" s="2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</row>
    <row r="145" s="31" customFormat="1" ht="57.450000000000003">
      <c r="A145" s="22">
        <f t="shared" si="2"/>
        <v>102</v>
      </c>
      <c r="B145" s="23" t="s">
        <v>191</v>
      </c>
      <c r="C145" s="24" t="s">
        <v>23</v>
      </c>
      <c r="D145" s="25">
        <v>53.43</v>
      </c>
      <c r="E145" s="23" t="s">
        <v>201</v>
      </c>
      <c r="F145" s="1"/>
      <c r="G145" s="1" t="s">
        <v>15</v>
      </c>
      <c r="H145" s="1"/>
      <c r="I145" s="1"/>
      <c r="J145" s="1"/>
      <c r="K145" s="1"/>
      <c r="L145" s="1"/>
      <c r="M145" s="1"/>
      <c r="N145" s="1"/>
      <c r="O145" s="1"/>
      <c r="P145" s="1"/>
      <c r="Q145" s="21"/>
      <c r="R145" s="2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</row>
    <row r="146" s="31" customFormat="1" ht="79.849999999999994">
      <c r="A146" s="22">
        <f t="shared" si="2"/>
        <v>103</v>
      </c>
      <c r="B146" s="23" t="s">
        <v>202</v>
      </c>
      <c r="C146" s="24" t="s">
        <v>23</v>
      </c>
      <c r="D146" s="25">
        <v>30.32</v>
      </c>
      <c r="E146" s="23" t="s">
        <v>203</v>
      </c>
      <c r="F146" s="1"/>
      <c r="G146" s="1" t="s">
        <v>15</v>
      </c>
      <c r="H146" s="1"/>
      <c r="I146" s="1"/>
      <c r="J146" s="1"/>
      <c r="K146" s="1"/>
      <c r="L146" s="1"/>
      <c r="M146" s="1"/>
      <c r="N146" s="1"/>
      <c r="O146" s="1"/>
      <c r="P146" s="1"/>
      <c r="Q146" s="21"/>
      <c r="R146" s="2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</row>
    <row r="147" s="31" customFormat="1" ht="68.650000000000006">
      <c r="A147" s="22">
        <f t="shared" si="2"/>
        <v>104</v>
      </c>
      <c r="B147" s="23" t="s">
        <v>22</v>
      </c>
      <c r="C147" s="24" t="s">
        <v>23</v>
      </c>
      <c r="D147" s="25">
        <v>25.989999999999998</v>
      </c>
      <c r="E147" s="23" t="s">
        <v>204</v>
      </c>
      <c r="F147" s="1"/>
      <c r="G147" s="1" t="s">
        <v>15</v>
      </c>
      <c r="H147" s="1"/>
      <c r="I147" s="1"/>
      <c r="J147" s="1"/>
      <c r="K147" s="1"/>
      <c r="L147" s="1"/>
      <c r="M147" s="1"/>
      <c r="N147" s="1"/>
      <c r="O147" s="1"/>
      <c r="P147" s="1"/>
      <c r="Q147" s="21"/>
      <c r="R147" s="2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</row>
    <row r="148" s="31" customFormat="1" ht="79.849999999999994">
      <c r="A148" s="22">
        <f t="shared" si="2"/>
        <v>105</v>
      </c>
      <c r="B148" s="23" t="s">
        <v>205</v>
      </c>
      <c r="C148" s="24" t="s">
        <v>23</v>
      </c>
      <c r="D148" s="25">
        <v>25.989999999999998</v>
      </c>
      <c r="E148" s="23" t="s">
        <v>206</v>
      </c>
      <c r="F148" s="1"/>
      <c r="G148" s="1" t="s">
        <v>15</v>
      </c>
      <c r="H148" s="1"/>
      <c r="I148" s="1"/>
      <c r="J148" s="1"/>
      <c r="K148" s="1"/>
      <c r="L148" s="1"/>
      <c r="M148" s="1"/>
      <c r="N148" s="1"/>
      <c r="O148" s="1"/>
      <c r="P148" s="1"/>
      <c r="Q148" s="21"/>
      <c r="R148" s="2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</row>
    <row r="149" s="31" customFormat="1" ht="23.850000000000001">
      <c r="A149" s="22">
        <f t="shared" si="2"/>
        <v>106</v>
      </c>
      <c r="B149" s="23" t="s">
        <v>207</v>
      </c>
      <c r="C149" s="24" t="s">
        <v>23</v>
      </c>
      <c r="D149" s="25">
        <v>27.440000000000001</v>
      </c>
      <c r="E149" s="23" t="s">
        <v>208</v>
      </c>
      <c r="F149" s="1"/>
      <c r="G149" s="1" t="s">
        <v>15</v>
      </c>
      <c r="H149" s="1"/>
      <c r="I149" s="1"/>
      <c r="J149" s="1"/>
      <c r="K149" s="1"/>
      <c r="L149" s="1"/>
      <c r="M149" s="1"/>
      <c r="N149" s="1"/>
      <c r="O149" s="1"/>
      <c r="P149" s="1"/>
      <c r="Q149" s="21"/>
      <c r="R149" s="2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</row>
    <row r="150" s="31" customFormat="1" ht="14.449999999999999" customHeight="1">
      <c r="A150" s="20" t="s">
        <v>209</v>
      </c>
      <c r="B150" s="20"/>
      <c r="C150" s="20"/>
      <c r="D150" s="20"/>
      <c r="E150" s="20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21"/>
      <c r="R150" s="21" t="s">
        <v>209</v>
      </c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</row>
    <row r="151" s="31" customFormat="1" ht="14.449999999999999">
      <c r="A151" s="22">
        <f t="shared" si="2"/>
        <v>107</v>
      </c>
      <c r="B151" s="23" t="s">
        <v>210</v>
      </c>
      <c r="C151" s="24" t="s">
        <v>23</v>
      </c>
      <c r="D151" s="25">
        <v>10.789999999999999</v>
      </c>
      <c r="E151" s="23" t="s">
        <v>211</v>
      </c>
      <c r="F151" s="1"/>
      <c r="G151" s="1" t="s">
        <v>15</v>
      </c>
      <c r="H151" s="1"/>
      <c r="I151" s="1"/>
      <c r="J151" s="1"/>
      <c r="K151" s="1"/>
      <c r="L151" s="1"/>
      <c r="M151" s="1"/>
      <c r="N151" s="1"/>
      <c r="O151" s="1"/>
      <c r="P151" s="1"/>
      <c r="Q151" s="21"/>
      <c r="R151" s="2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</row>
    <row r="152" s="31" customFormat="1" ht="14.449999999999999">
      <c r="A152" s="22">
        <f t="shared" si="2"/>
        <v>108</v>
      </c>
      <c r="B152" s="23" t="s">
        <v>212</v>
      </c>
      <c r="C152" s="24" t="s">
        <v>23</v>
      </c>
      <c r="D152" s="25">
        <v>10.789999999999999</v>
      </c>
      <c r="E152" s="23" t="s">
        <v>55</v>
      </c>
      <c r="F152" s="1"/>
      <c r="G152" s="1" t="s">
        <v>15</v>
      </c>
      <c r="H152" s="1"/>
      <c r="I152" s="1"/>
      <c r="J152" s="1"/>
      <c r="K152" s="1"/>
      <c r="L152" s="1"/>
      <c r="M152" s="1"/>
      <c r="N152" s="1"/>
      <c r="O152" s="1"/>
      <c r="P152" s="1"/>
      <c r="Q152" s="21"/>
      <c r="R152" s="2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</row>
    <row r="153" s="31" customFormat="1" ht="23.850000000000001">
      <c r="A153" s="22">
        <f t="shared" si="2"/>
        <v>109</v>
      </c>
      <c r="B153" s="23" t="s">
        <v>213</v>
      </c>
      <c r="C153" s="24" t="s">
        <v>23</v>
      </c>
      <c r="D153" s="25">
        <v>10.789999999999999</v>
      </c>
      <c r="E153" s="23" t="s">
        <v>214</v>
      </c>
      <c r="F153" s="1"/>
      <c r="G153" s="1" t="s">
        <v>15</v>
      </c>
      <c r="H153" s="1"/>
      <c r="I153" s="1"/>
      <c r="J153" s="1"/>
      <c r="K153" s="1"/>
      <c r="L153" s="1"/>
      <c r="M153" s="1"/>
      <c r="N153" s="1"/>
      <c r="O153" s="1"/>
      <c r="P153" s="1"/>
      <c r="Q153" s="21"/>
      <c r="R153" s="2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</row>
    <row r="154" s="31" customFormat="1" ht="14.449999999999999">
      <c r="A154" s="22">
        <f t="shared" si="2"/>
        <v>110</v>
      </c>
      <c r="B154" s="23" t="s">
        <v>215</v>
      </c>
      <c r="C154" s="24" t="s">
        <v>23</v>
      </c>
      <c r="D154" s="25">
        <v>10.789999999999999</v>
      </c>
      <c r="E154" s="23" t="s">
        <v>55</v>
      </c>
      <c r="F154" s="1"/>
      <c r="G154" s="1" t="s">
        <v>15</v>
      </c>
      <c r="H154" s="1"/>
      <c r="I154" s="1"/>
      <c r="J154" s="1"/>
      <c r="K154" s="1"/>
      <c r="L154" s="1"/>
      <c r="M154" s="1"/>
      <c r="N154" s="1"/>
      <c r="O154" s="1"/>
      <c r="P154" s="1"/>
      <c r="Q154" s="21"/>
      <c r="R154" s="2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</row>
    <row r="155" s="31" customFormat="1" ht="57.450000000000003">
      <c r="A155" s="22">
        <f t="shared" si="2"/>
        <v>111</v>
      </c>
      <c r="B155" s="23" t="s">
        <v>216</v>
      </c>
      <c r="C155" s="24" t="s">
        <v>23</v>
      </c>
      <c r="D155" s="25">
        <v>10.789999999999999</v>
      </c>
      <c r="E155" s="23" t="s">
        <v>217</v>
      </c>
      <c r="F155" s="1"/>
      <c r="G155" s="1" t="s">
        <v>15</v>
      </c>
      <c r="H155" s="1"/>
      <c r="I155" s="1"/>
      <c r="J155" s="1"/>
      <c r="K155" s="1"/>
      <c r="L155" s="1"/>
      <c r="M155" s="1"/>
      <c r="N155" s="1"/>
      <c r="O155" s="1"/>
      <c r="P155" s="1"/>
      <c r="Q155" s="21"/>
      <c r="R155" s="2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</row>
    <row r="156" s="31" customFormat="1" ht="14.449999999999999" customHeight="1">
      <c r="A156" s="20" t="s">
        <v>218</v>
      </c>
      <c r="B156" s="20"/>
      <c r="C156" s="20"/>
      <c r="D156" s="20"/>
      <c r="E156" s="20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21"/>
      <c r="R156" s="21" t="s">
        <v>218</v>
      </c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</row>
    <row r="157" s="31" customFormat="1" ht="35.049999999999997">
      <c r="A157" s="22">
        <f t="shared" si="2"/>
        <v>112</v>
      </c>
      <c r="B157" s="23" t="s">
        <v>219</v>
      </c>
      <c r="C157" s="24" t="s">
        <v>23</v>
      </c>
      <c r="D157" s="25">
        <v>7.2599999999999998</v>
      </c>
      <c r="E157" s="23" t="s">
        <v>220</v>
      </c>
      <c r="F157" s="1"/>
      <c r="G157" s="1" t="s">
        <v>15</v>
      </c>
      <c r="H157" s="1"/>
      <c r="I157" s="1"/>
      <c r="J157" s="1"/>
      <c r="K157" s="1"/>
      <c r="L157" s="1"/>
      <c r="M157" s="1"/>
      <c r="N157" s="1"/>
      <c r="O157" s="1"/>
      <c r="P157" s="1"/>
      <c r="Q157" s="21"/>
      <c r="R157" s="2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</row>
    <row r="158" s="31" customFormat="1" ht="14.449999999999999">
      <c r="A158" s="22">
        <f t="shared" si="2"/>
        <v>113</v>
      </c>
      <c r="B158" s="23" t="s">
        <v>221</v>
      </c>
      <c r="C158" s="24" t="s">
        <v>47</v>
      </c>
      <c r="D158" s="25">
        <v>18.199999999999999</v>
      </c>
      <c r="E158" s="23" t="s">
        <v>222</v>
      </c>
      <c r="F158" s="1"/>
      <c r="G158" s="1" t="s">
        <v>15</v>
      </c>
      <c r="H158" s="1"/>
      <c r="I158" s="1"/>
      <c r="J158" s="1"/>
      <c r="K158" s="1"/>
      <c r="L158" s="1"/>
      <c r="M158" s="1"/>
      <c r="N158" s="1"/>
      <c r="O158" s="1"/>
      <c r="P158" s="1"/>
      <c r="Q158" s="21"/>
      <c r="R158" s="2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</row>
    <row r="159" s="31" customFormat="1" ht="23.850000000000001">
      <c r="A159" s="22">
        <f t="shared" si="2"/>
        <v>114</v>
      </c>
      <c r="B159" s="23" t="s">
        <v>223</v>
      </c>
      <c r="C159" s="24" t="s">
        <v>47</v>
      </c>
      <c r="D159" s="25">
        <v>24</v>
      </c>
      <c r="E159" s="23" t="s">
        <v>224</v>
      </c>
      <c r="F159" s="1"/>
      <c r="G159" s="1" t="s">
        <v>15</v>
      </c>
      <c r="H159" s="1"/>
      <c r="I159" s="1"/>
      <c r="J159" s="1"/>
      <c r="K159" s="1"/>
      <c r="L159" s="1"/>
      <c r="M159" s="1"/>
      <c r="N159" s="1"/>
      <c r="O159" s="1"/>
      <c r="P159" s="1"/>
      <c r="Q159" s="21"/>
      <c r="R159" s="2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</row>
    <row r="160" s="31" customFormat="1" ht="102.2">
      <c r="A160" s="22">
        <f t="shared" si="2"/>
        <v>115</v>
      </c>
      <c r="B160" s="23" t="s">
        <v>225</v>
      </c>
      <c r="C160" s="24" t="s">
        <v>226</v>
      </c>
      <c r="D160" s="25">
        <v>12</v>
      </c>
      <c r="E160" s="23" t="s">
        <v>227</v>
      </c>
      <c r="F160" s="1"/>
      <c r="G160" s="1" t="s">
        <v>15</v>
      </c>
      <c r="H160" s="1"/>
      <c r="I160" s="1"/>
      <c r="J160" s="1"/>
      <c r="K160" s="1"/>
      <c r="L160" s="1"/>
      <c r="M160" s="1"/>
      <c r="N160" s="1"/>
      <c r="O160" s="1"/>
      <c r="P160" s="1"/>
      <c r="Q160" s="21"/>
      <c r="R160" s="2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</row>
    <row r="161" s="31" customFormat="1" ht="46.25">
      <c r="A161" s="22">
        <f t="shared" si="2"/>
        <v>116</v>
      </c>
      <c r="B161" s="23" t="s">
        <v>228</v>
      </c>
      <c r="C161" s="24" t="s">
        <v>47</v>
      </c>
      <c r="D161" s="25">
        <v>18.199999999999999</v>
      </c>
      <c r="E161" s="23" t="s">
        <v>229</v>
      </c>
      <c r="F161" s="1"/>
      <c r="G161" s="1" t="s">
        <v>15</v>
      </c>
      <c r="H161" s="1"/>
      <c r="I161" s="1"/>
      <c r="J161" s="1"/>
      <c r="K161" s="1"/>
      <c r="L161" s="1"/>
      <c r="M161" s="1"/>
      <c r="N161" s="1"/>
      <c r="O161" s="1"/>
      <c r="P161" s="1"/>
      <c r="Q161" s="21"/>
      <c r="R161" s="2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</row>
    <row r="162" s="31" customFormat="1" ht="102.2">
      <c r="A162" s="22">
        <f t="shared" si="2"/>
        <v>117</v>
      </c>
      <c r="B162" s="23" t="s">
        <v>230</v>
      </c>
      <c r="C162" s="24" t="s">
        <v>226</v>
      </c>
      <c r="D162" s="25">
        <v>18</v>
      </c>
      <c r="E162" s="23" t="s">
        <v>231</v>
      </c>
      <c r="F162" s="1"/>
      <c r="G162" s="1" t="s">
        <v>15</v>
      </c>
      <c r="H162" s="1"/>
      <c r="I162" s="1"/>
      <c r="J162" s="1"/>
      <c r="K162" s="1"/>
      <c r="L162" s="1"/>
      <c r="M162" s="1"/>
      <c r="N162" s="1"/>
      <c r="O162" s="1"/>
      <c r="P162" s="1"/>
      <c r="Q162" s="21"/>
      <c r="R162" s="2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</row>
    <row r="163" s="31" customFormat="1" ht="46.25">
      <c r="A163" s="22">
        <f t="shared" si="2"/>
        <v>118</v>
      </c>
      <c r="B163" s="23" t="s">
        <v>232</v>
      </c>
      <c r="C163" s="24" t="s">
        <v>47</v>
      </c>
      <c r="D163" s="25">
        <v>22.399999999999999</v>
      </c>
      <c r="E163" s="23" t="s">
        <v>233</v>
      </c>
      <c r="F163" s="1"/>
      <c r="G163" s="1" t="s">
        <v>15</v>
      </c>
      <c r="H163" s="1"/>
      <c r="I163" s="1"/>
      <c r="J163" s="1"/>
      <c r="K163" s="1"/>
      <c r="L163" s="1"/>
      <c r="M163" s="1"/>
      <c r="N163" s="1"/>
      <c r="O163" s="1"/>
      <c r="P163" s="1"/>
      <c r="Q163" s="21"/>
      <c r="R163" s="2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</row>
    <row r="164" s="31" customFormat="1" ht="35.049999999999997">
      <c r="A164" s="22">
        <f t="shared" si="2"/>
        <v>119</v>
      </c>
      <c r="B164" s="23" t="s">
        <v>234</v>
      </c>
      <c r="C164" s="24" t="s">
        <v>44</v>
      </c>
      <c r="D164" s="25">
        <v>6</v>
      </c>
      <c r="E164" s="23" t="s">
        <v>235</v>
      </c>
      <c r="F164" s="1"/>
      <c r="G164" s="1" t="s">
        <v>15</v>
      </c>
      <c r="H164" s="1"/>
      <c r="I164" s="1"/>
      <c r="J164" s="1"/>
      <c r="K164" s="1"/>
      <c r="L164" s="1"/>
      <c r="M164" s="1"/>
      <c r="N164" s="1"/>
      <c r="O164" s="1"/>
      <c r="P164" s="1"/>
      <c r="Q164" s="21"/>
      <c r="R164" s="2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</row>
    <row r="165" s="31" customFormat="1" ht="23.850000000000001">
      <c r="A165" s="22">
        <f t="shared" si="2"/>
        <v>120</v>
      </c>
      <c r="B165" s="23" t="s">
        <v>236</v>
      </c>
      <c r="C165" s="24" t="s">
        <v>23</v>
      </c>
      <c r="D165" s="25">
        <v>9.6799999999999997</v>
      </c>
      <c r="E165" s="23" t="s">
        <v>237</v>
      </c>
      <c r="F165" s="1"/>
      <c r="G165" s="1" t="s">
        <v>15</v>
      </c>
      <c r="H165" s="1"/>
      <c r="I165" s="1"/>
      <c r="J165" s="1"/>
      <c r="K165" s="1"/>
      <c r="L165" s="1"/>
      <c r="M165" s="1"/>
      <c r="N165" s="1"/>
      <c r="O165" s="1"/>
      <c r="P165" s="1"/>
      <c r="Q165" s="21"/>
      <c r="R165" s="2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</row>
    <row r="166" s="31" customFormat="1" ht="23.850000000000001">
      <c r="A166" s="22">
        <f t="shared" ref="A166:A229" si="3">IF(G166&lt;&gt;"",COUNTA(G$1:G166),"")</f>
        <v>121</v>
      </c>
      <c r="B166" s="23" t="s">
        <v>238</v>
      </c>
      <c r="C166" s="24" t="s">
        <v>44</v>
      </c>
      <c r="D166" s="25">
        <v>6</v>
      </c>
      <c r="E166" s="23" t="s">
        <v>239</v>
      </c>
      <c r="F166" s="1"/>
      <c r="G166" s="1" t="s">
        <v>15</v>
      </c>
      <c r="H166" s="1"/>
      <c r="I166" s="1"/>
      <c r="J166" s="1"/>
      <c r="K166" s="1"/>
      <c r="L166" s="1"/>
      <c r="M166" s="1"/>
      <c r="N166" s="1"/>
      <c r="O166" s="1"/>
      <c r="P166" s="1"/>
      <c r="Q166" s="21"/>
      <c r="R166" s="2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</row>
    <row r="167" s="31" customFormat="1" ht="35.049999999999997">
      <c r="A167" s="22">
        <f t="shared" si="3"/>
        <v>122</v>
      </c>
      <c r="B167" s="23" t="s">
        <v>240</v>
      </c>
      <c r="C167" s="24" t="s">
        <v>44</v>
      </c>
      <c r="D167" s="25">
        <v>1</v>
      </c>
      <c r="E167" s="23" t="s">
        <v>241</v>
      </c>
      <c r="F167" s="1"/>
      <c r="G167" s="1" t="s">
        <v>15</v>
      </c>
      <c r="H167" s="1"/>
      <c r="I167" s="1"/>
      <c r="J167" s="1"/>
      <c r="K167" s="1"/>
      <c r="L167" s="1"/>
      <c r="M167" s="1"/>
      <c r="N167" s="1"/>
      <c r="O167" s="1"/>
      <c r="P167" s="1"/>
      <c r="Q167" s="21"/>
      <c r="R167" s="2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</row>
    <row r="168" s="31" customFormat="1" ht="23.850000000000001">
      <c r="A168" s="22">
        <f t="shared" si="3"/>
        <v>123</v>
      </c>
      <c r="B168" s="23" t="s">
        <v>242</v>
      </c>
      <c r="C168" s="24" t="s">
        <v>23</v>
      </c>
      <c r="D168" s="25">
        <v>1.0800000000000001</v>
      </c>
      <c r="E168" s="23" t="s">
        <v>243</v>
      </c>
      <c r="F168" s="1"/>
      <c r="G168" s="1" t="s">
        <v>15</v>
      </c>
      <c r="H168" s="1"/>
      <c r="I168" s="1"/>
      <c r="J168" s="1"/>
      <c r="K168" s="1"/>
      <c r="L168" s="1"/>
      <c r="M168" s="1"/>
      <c r="N168" s="1"/>
      <c r="O168" s="1"/>
      <c r="P168" s="1"/>
      <c r="Q168" s="21"/>
      <c r="R168" s="2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</row>
    <row r="169" s="31" customFormat="1" ht="23.850000000000001">
      <c r="A169" s="22">
        <f t="shared" si="3"/>
        <v>124</v>
      </c>
      <c r="B169" s="23" t="s">
        <v>244</v>
      </c>
      <c r="C169" s="24" t="s">
        <v>23</v>
      </c>
      <c r="D169" s="25">
        <v>0.29999999999999999</v>
      </c>
      <c r="E169" s="23" t="s">
        <v>245</v>
      </c>
      <c r="F169" s="1"/>
      <c r="G169" s="1" t="s">
        <v>15</v>
      </c>
      <c r="H169" s="1"/>
      <c r="I169" s="1"/>
      <c r="J169" s="1"/>
      <c r="K169" s="1"/>
      <c r="L169" s="1"/>
      <c r="M169" s="1"/>
      <c r="N169" s="1"/>
      <c r="O169" s="1"/>
      <c r="P169" s="1"/>
      <c r="Q169" s="21"/>
      <c r="R169" s="2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</row>
    <row r="170" s="31" customFormat="1" ht="14.449999999999999" customHeight="1">
      <c r="A170" s="20" t="s">
        <v>246</v>
      </c>
      <c r="B170" s="20"/>
      <c r="C170" s="20"/>
      <c r="D170" s="20"/>
      <c r="E170" s="20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21"/>
      <c r="R170" s="21" t="s">
        <v>246</v>
      </c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</row>
    <row r="171" s="31" customFormat="1" ht="14.449999999999999" customHeight="1">
      <c r="A171" s="20" t="s">
        <v>190</v>
      </c>
      <c r="B171" s="20"/>
      <c r="C171" s="20"/>
      <c r="D171" s="20"/>
      <c r="E171" s="20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21"/>
      <c r="R171" s="21" t="s">
        <v>190</v>
      </c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</row>
    <row r="172" s="31" customFormat="1" ht="23.850000000000001">
      <c r="A172" s="22">
        <f t="shared" si="3"/>
        <v>125</v>
      </c>
      <c r="B172" s="23" t="s">
        <v>193</v>
      </c>
      <c r="C172" s="24" t="s">
        <v>23</v>
      </c>
      <c r="D172" s="25">
        <v>43.460000000000001</v>
      </c>
      <c r="E172" s="23" t="s">
        <v>247</v>
      </c>
      <c r="F172" s="1"/>
      <c r="G172" s="1" t="s">
        <v>15</v>
      </c>
      <c r="H172" s="1"/>
      <c r="I172" s="1"/>
      <c r="J172" s="1"/>
      <c r="K172" s="1"/>
      <c r="L172" s="1"/>
      <c r="M172" s="1"/>
      <c r="N172" s="1"/>
      <c r="O172" s="1"/>
      <c r="P172" s="1"/>
      <c r="Q172" s="21"/>
      <c r="R172" s="2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</row>
    <row r="173" s="31" customFormat="1" ht="14.449999999999999" customHeight="1">
      <c r="A173" s="20" t="s">
        <v>195</v>
      </c>
      <c r="B173" s="20"/>
      <c r="C173" s="20"/>
      <c r="D173" s="20"/>
      <c r="E173" s="20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21"/>
      <c r="R173" s="21" t="s">
        <v>195</v>
      </c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</row>
    <row r="174" s="31" customFormat="1" ht="23.850000000000001">
      <c r="A174" s="22">
        <f t="shared" si="3"/>
        <v>126</v>
      </c>
      <c r="B174" s="23" t="s">
        <v>248</v>
      </c>
      <c r="C174" s="24" t="s">
        <v>23</v>
      </c>
      <c r="D174" s="25">
        <v>46.270000000000003</v>
      </c>
      <c r="E174" s="23" t="s">
        <v>249</v>
      </c>
      <c r="F174" s="1"/>
      <c r="G174" s="1" t="s">
        <v>15</v>
      </c>
      <c r="H174" s="1"/>
      <c r="I174" s="1"/>
      <c r="J174" s="1"/>
      <c r="K174" s="1"/>
      <c r="L174" s="1"/>
      <c r="M174" s="1"/>
      <c r="N174" s="1"/>
      <c r="O174" s="1"/>
      <c r="P174" s="1"/>
      <c r="Q174" s="21"/>
      <c r="R174" s="2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</row>
    <row r="175" s="31" customFormat="1" ht="23.850000000000001">
      <c r="A175" s="22">
        <f t="shared" si="3"/>
        <v>127</v>
      </c>
      <c r="B175" s="23" t="s">
        <v>207</v>
      </c>
      <c r="C175" s="24" t="s">
        <v>23</v>
      </c>
      <c r="D175" s="25">
        <v>73.519999999999996</v>
      </c>
      <c r="E175" s="23" t="s">
        <v>250</v>
      </c>
      <c r="F175" s="1"/>
      <c r="G175" s="1" t="s">
        <v>15</v>
      </c>
      <c r="H175" s="1"/>
      <c r="I175" s="1"/>
      <c r="J175" s="1"/>
      <c r="K175" s="1"/>
      <c r="L175" s="1"/>
      <c r="M175" s="1"/>
      <c r="N175" s="1"/>
      <c r="O175" s="1"/>
      <c r="P175" s="1"/>
      <c r="Q175" s="21"/>
      <c r="R175" s="2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</row>
    <row r="176" s="31" customFormat="1" ht="23.850000000000001">
      <c r="A176" s="22">
        <f t="shared" si="3"/>
        <v>128</v>
      </c>
      <c r="B176" s="23" t="s">
        <v>251</v>
      </c>
      <c r="C176" s="24" t="s">
        <v>23</v>
      </c>
      <c r="D176" s="25">
        <v>3.96</v>
      </c>
      <c r="E176" s="23" t="s">
        <v>252</v>
      </c>
      <c r="F176" s="1"/>
      <c r="G176" s="1" t="s">
        <v>15</v>
      </c>
      <c r="H176" s="1"/>
      <c r="I176" s="1"/>
      <c r="J176" s="1"/>
      <c r="K176" s="1"/>
      <c r="L176" s="1"/>
      <c r="M176" s="1"/>
      <c r="N176" s="1"/>
      <c r="O176" s="1"/>
      <c r="P176" s="1"/>
      <c r="Q176" s="21"/>
      <c r="R176" s="2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</row>
    <row r="177" s="31" customFormat="1" ht="14.449999999999999">
      <c r="A177" s="22">
        <f t="shared" si="3"/>
        <v>129</v>
      </c>
      <c r="B177" s="23" t="s">
        <v>200</v>
      </c>
      <c r="C177" s="24" t="s">
        <v>23</v>
      </c>
      <c r="D177" s="25">
        <v>3.96</v>
      </c>
      <c r="E177" s="23" t="s">
        <v>55</v>
      </c>
      <c r="F177" s="1"/>
      <c r="G177" s="1" t="s">
        <v>15</v>
      </c>
      <c r="H177" s="1"/>
      <c r="I177" s="1"/>
      <c r="J177" s="1"/>
      <c r="K177" s="1"/>
      <c r="L177" s="1"/>
      <c r="M177" s="1"/>
      <c r="N177" s="1"/>
      <c r="O177" s="1"/>
      <c r="P177" s="1"/>
      <c r="Q177" s="21"/>
      <c r="R177" s="2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</row>
    <row r="178" s="31" customFormat="1" ht="79.849999999999994">
      <c r="A178" s="22">
        <f t="shared" si="3"/>
        <v>130</v>
      </c>
      <c r="B178" s="23" t="s">
        <v>253</v>
      </c>
      <c r="C178" s="24" t="s">
        <v>23</v>
      </c>
      <c r="D178" s="25">
        <v>3.96</v>
      </c>
      <c r="E178" s="23" t="s">
        <v>254</v>
      </c>
      <c r="F178" s="1"/>
      <c r="G178" s="1" t="s">
        <v>15</v>
      </c>
      <c r="H178" s="1"/>
      <c r="I178" s="1"/>
      <c r="J178" s="1"/>
      <c r="K178" s="1"/>
      <c r="L178" s="1"/>
      <c r="M178" s="1"/>
      <c r="N178" s="1"/>
      <c r="O178" s="1"/>
      <c r="P178" s="1"/>
      <c r="Q178" s="21"/>
      <c r="R178" s="2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</row>
    <row r="179" s="31" customFormat="1" ht="68.650000000000006">
      <c r="A179" s="22">
        <f t="shared" si="3"/>
        <v>131</v>
      </c>
      <c r="B179" s="23" t="s">
        <v>205</v>
      </c>
      <c r="C179" s="24" t="s">
        <v>23</v>
      </c>
      <c r="D179" s="25">
        <v>3.96</v>
      </c>
      <c r="E179" s="23" t="s">
        <v>255</v>
      </c>
      <c r="F179" s="1"/>
      <c r="G179" s="1" t="s">
        <v>15</v>
      </c>
      <c r="H179" s="1"/>
      <c r="I179" s="1"/>
      <c r="J179" s="1"/>
      <c r="K179" s="1"/>
      <c r="L179" s="1"/>
      <c r="M179" s="1"/>
      <c r="N179" s="1"/>
      <c r="O179" s="1"/>
      <c r="P179" s="1"/>
      <c r="Q179" s="21"/>
      <c r="R179" s="2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</row>
    <row r="180" s="31" customFormat="1" ht="14.449999999999999" customHeight="1">
      <c r="A180" s="20" t="s">
        <v>218</v>
      </c>
      <c r="B180" s="20"/>
      <c r="C180" s="20"/>
      <c r="D180" s="20"/>
      <c r="E180" s="20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21"/>
      <c r="R180" s="21" t="s">
        <v>218</v>
      </c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</row>
    <row r="181" s="31" customFormat="1" ht="23.850000000000001">
      <c r="A181" s="22">
        <f t="shared" si="3"/>
        <v>132</v>
      </c>
      <c r="B181" s="23" t="s">
        <v>242</v>
      </c>
      <c r="C181" s="24" t="s">
        <v>23</v>
      </c>
      <c r="D181" s="25">
        <v>1.0800000000000001</v>
      </c>
      <c r="E181" s="23" t="s">
        <v>243</v>
      </c>
      <c r="F181" s="1"/>
      <c r="G181" s="1" t="s">
        <v>15</v>
      </c>
      <c r="H181" s="1"/>
      <c r="I181" s="1"/>
      <c r="J181" s="1"/>
      <c r="K181" s="1"/>
      <c r="L181" s="1"/>
      <c r="M181" s="1"/>
      <c r="N181" s="1"/>
      <c r="O181" s="1"/>
      <c r="P181" s="1"/>
      <c r="Q181" s="21"/>
      <c r="R181" s="2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</row>
    <row r="182" s="31" customFormat="1" ht="23.850000000000001">
      <c r="A182" s="22">
        <f t="shared" si="3"/>
        <v>133</v>
      </c>
      <c r="B182" s="23" t="s">
        <v>244</v>
      </c>
      <c r="C182" s="24" t="s">
        <v>23</v>
      </c>
      <c r="D182" s="25">
        <v>1.1000000000000001</v>
      </c>
      <c r="E182" s="23" t="s">
        <v>256</v>
      </c>
      <c r="F182" s="1"/>
      <c r="G182" s="1" t="s">
        <v>15</v>
      </c>
      <c r="H182" s="1"/>
      <c r="I182" s="1"/>
      <c r="J182" s="1"/>
      <c r="K182" s="1"/>
      <c r="L182" s="1"/>
      <c r="M182" s="1"/>
      <c r="N182" s="1"/>
      <c r="O182" s="1"/>
      <c r="P182" s="1"/>
      <c r="Q182" s="21"/>
      <c r="R182" s="2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</row>
    <row r="183" s="31" customFormat="1" ht="14.449999999999999">
      <c r="A183" s="22">
        <f t="shared" si="3"/>
        <v>134</v>
      </c>
      <c r="B183" s="23" t="s">
        <v>257</v>
      </c>
      <c r="C183" s="24" t="s">
        <v>47</v>
      </c>
      <c r="D183" s="25">
        <v>3</v>
      </c>
      <c r="E183" s="23" t="s">
        <v>258</v>
      </c>
      <c r="F183" s="1"/>
      <c r="G183" s="1" t="s">
        <v>15</v>
      </c>
      <c r="H183" s="1"/>
      <c r="I183" s="1"/>
      <c r="J183" s="1"/>
      <c r="K183" s="1"/>
      <c r="L183" s="1"/>
      <c r="M183" s="1"/>
      <c r="N183" s="1"/>
      <c r="O183" s="1"/>
      <c r="P183" s="1"/>
      <c r="Q183" s="21"/>
      <c r="R183" s="2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</row>
    <row r="184" s="31" customFormat="1" ht="102.2">
      <c r="A184" s="22">
        <f t="shared" si="3"/>
        <v>135</v>
      </c>
      <c r="B184" s="23" t="s">
        <v>259</v>
      </c>
      <c r="C184" s="24" t="s">
        <v>47</v>
      </c>
      <c r="D184" s="25">
        <v>3</v>
      </c>
      <c r="E184" s="23" t="s">
        <v>260</v>
      </c>
      <c r="F184" s="1"/>
      <c r="G184" s="1" t="s">
        <v>15</v>
      </c>
      <c r="H184" s="1"/>
      <c r="I184" s="1"/>
      <c r="J184" s="1"/>
      <c r="K184" s="1"/>
      <c r="L184" s="1"/>
      <c r="M184" s="1"/>
      <c r="N184" s="1"/>
      <c r="O184" s="1"/>
      <c r="P184" s="1"/>
      <c r="Q184" s="21"/>
      <c r="R184" s="2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</row>
    <row r="185" s="31" customFormat="1" ht="102.2">
      <c r="A185" s="22">
        <f t="shared" si="3"/>
        <v>136</v>
      </c>
      <c r="B185" s="23" t="s">
        <v>261</v>
      </c>
      <c r="C185" s="24" t="s">
        <v>262</v>
      </c>
      <c r="D185" s="25">
        <v>1</v>
      </c>
      <c r="E185" s="23" t="s">
        <v>263</v>
      </c>
      <c r="F185" s="1"/>
      <c r="G185" s="1" t="s">
        <v>15</v>
      </c>
      <c r="H185" s="1"/>
      <c r="I185" s="1"/>
      <c r="J185" s="1"/>
      <c r="K185" s="1"/>
      <c r="L185" s="1"/>
      <c r="M185" s="1"/>
      <c r="N185" s="1"/>
      <c r="O185" s="1"/>
      <c r="P185" s="1"/>
      <c r="Q185" s="21"/>
      <c r="R185" s="2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</row>
    <row r="186" s="31" customFormat="1" ht="14.449999999999999" customHeight="1">
      <c r="A186" s="20" t="s">
        <v>264</v>
      </c>
      <c r="B186" s="20"/>
      <c r="C186" s="20"/>
      <c r="D186" s="20"/>
      <c r="E186" s="20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21"/>
      <c r="R186" s="21" t="s">
        <v>264</v>
      </c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</row>
    <row r="187" s="31" customFormat="1" ht="23.850000000000001">
      <c r="A187" s="22">
        <f t="shared" si="3"/>
        <v>137</v>
      </c>
      <c r="B187" s="23" t="s">
        <v>265</v>
      </c>
      <c r="C187" s="24" t="s">
        <v>26</v>
      </c>
      <c r="D187" s="25">
        <v>5.4630000000000001</v>
      </c>
      <c r="E187" s="23" t="s">
        <v>266</v>
      </c>
      <c r="F187" s="1"/>
      <c r="G187" s="1" t="s">
        <v>15</v>
      </c>
      <c r="H187" s="1"/>
      <c r="I187" s="1"/>
      <c r="J187" s="1"/>
      <c r="K187" s="1"/>
      <c r="L187" s="1"/>
      <c r="M187" s="1"/>
      <c r="N187" s="1"/>
      <c r="O187" s="1"/>
      <c r="P187" s="1"/>
      <c r="Q187" s="21"/>
      <c r="R187" s="2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</row>
    <row r="188" s="31" customFormat="1" ht="23.850000000000001">
      <c r="A188" s="22">
        <f t="shared" si="3"/>
        <v>138</v>
      </c>
      <c r="B188" s="23" t="s">
        <v>129</v>
      </c>
      <c r="C188" s="24" t="s">
        <v>71</v>
      </c>
      <c r="D188" s="25">
        <v>5.4630000000000001</v>
      </c>
      <c r="E188" s="23"/>
      <c r="F188" s="1"/>
      <c r="G188" s="1" t="s">
        <v>15</v>
      </c>
      <c r="H188" s="1"/>
      <c r="I188" s="1"/>
      <c r="J188" s="1"/>
      <c r="K188" s="1"/>
      <c r="L188" s="1"/>
      <c r="M188" s="1"/>
      <c r="N188" s="1"/>
      <c r="O188" s="1"/>
      <c r="P188" s="1"/>
      <c r="Q188" s="21"/>
      <c r="R188" s="2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</row>
    <row r="189" s="31" customFormat="1" ht="46.25">
      <c r="A189" s="22">
        <f t="shared" si="3"/>
        <v>139</v>
      </c>
      <c r="B189" s="23" t="s">
        <v>73</v>
      </c>
      <c r="C189" s="24" t="s">
        <v>71</v>
      </c>
      <c r="D189" s="25">
        <v>5.4630000000000001</v>
      </c>
      <c r="E189" s="23" t="s">
        <v>106</v>
      </c>
      <c r="F189" s="1"/>
      <c r="G189" s="1" t="s">
        <v>15</v>
      </c>
      <c r="H189" s="1"/>
      <c r="I189" s="1"/>
      <c r="J189" s="1"/>
      <c r="K189" s="1"/>
      <c r="L189" s="1"/>
      <c r="M189" s="1"/>
      <c r="N189" s="1"/>
      <c r="O189" s="1"/>
      <c r="P189" s="1"/>
      <c r="Q189" s="21"/>
      <c r="R189" s="2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</row>
    <row r="190" s="31" customFormat="1" ht="46.25" customHeight="1">
      <c r="A190" s="20" t="s">
        <v>267</v>
      </c>
      <c r="B190" s="20"/>
      <c r="C190" s="20"/>
      <c r="D190" s="20"/>
      <c r="E190" s="20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21" t="s">
        <v>268</v>
      </c>
      <c r="R190" s="2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</row>
    <row r="191" s="31" customFormat="1" ht="14.449999999999999">
      <c r="A191" s="22">
        <f t="shared" si="3"/>
        <v>140</v>
      </c>
      <c r="B191" s="23" t="s">
        <v>127</v>
      </c>
      <c r="C191" s="24" t="s">
        <v>23</v>
      </c>
      <c r="D191" s="25">
        <v>39.479999999999997</v>
      </c>
      <c r="E191" s="23" t="s">
        <v>269</v>
      </c>
      <c r="F191" s="1"/>
      <c r="G191" s="1" t="s">
        <v>15</v>
      </c>
      <c r="H191" s="1"/>
      <c r="I191" s="1"/>
      <c r="J191" s="1"/>
      <c r="K191" s="1"/>
      <c r="L191" s="1"/>
      <c r="M191" s="1"/>
      <c r="N191" s="1"/>
      <c r="O191" s="1"/>
      <c r="P191" s="1"/>
      <c r="Q191" s="21"/>
      <c r="R191" s="2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</row>
    <row r="192" s="31" customFormat="1" ht="23.850000000000001">
      <c r="A192" s="22">
        <f t="shared" si="3"/>
        <v>141</v>
      </c>
      <c r="B192" s="23" t="s">
        <v>129</v>
      </c>
      <c r="C192" s="24" t="s">
        <v>71</v>
      </c>
      <c r="D192" s="29">
        <v>1.6499999999999999</v>
      </c>
      <c r="E192" s="23" t="s">
        <v>270</v>
      </c>
      <c r="F192" s="1"/>
      <c r="G192" s="1" t="s">
        <v>15</v>
      </c>
      <c r="H192" s="1"/>
      <c r="I192" s="1"/>
      <c r="J192" s="1"/>
      <c r="K192" s="1"/>
      <c r="L192" s="1"/>
      <c r="M192" s="1"/>
      <c r="N192" s="1"/>
      <c r="O192" s="1"/>
      <c r="P192" s="1"/>
      <c r="Q192" s="21"/>
      <c r="R192" s="2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</row>
    <row r="193" s="31" customFormat="1" ht="46.25">
      <c r="A193" s="22">
        <f t="shared" si="3"/>
        <v>142</v>
      </c>
      <c r="B193" s="23" t="s">
        <v>73</v>
      </c>
      <c r="C193" s="24" t="s">
        <v>71</v>
      </c>
      <c r="D193" s="29">
        <v>1.6499999999999999</v>
      </c>
      <c r="E193" s="23" t="s">
        <v>74</v>
      </c>
      <c r="F193" s="1"/>
      <c r="G193" s="1" t="s">
        <v>15</v>
      </c>
      <c r="H193" s="1"/>
      <c r="I193" s="1"/>
      <c r="J193" s="1"/>
      <c r="K193" s="1"/>
      <c r="L193" s="1"/>
      <c r="M193" s="1"/>
      <c r="N193" s="1"/>
      <c r="O193" s="1"/>
      <c r="P193" s="1"/>
      <c r="Q193" s="21"/>
      <c r="R193" s="2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</row>
    <row r="194" s="31" customFormat="1" ht="46.25">
      <c r="A194" s="22">
        <f t="shared" si="3"/>
        <v>143</v>
      </c>
      <c r="B194" s="23" t="s">
        <v>131</v>
      </c>
      <c r="C194" s="24" t="s">
        <v>23</v>
      </c>
      <c r="D194" s="25">
        <v>39.479999999999997</v>
      </c>
      <c r="E194" s="23" t="s">
        <v>271</v>
      </c>
      <c r="F194" s="1"/>
      <c r="G194" s="1" t="s">
        <v>15</v>
      </c>
      <c r="H194" s="1"/>
      <c r="I194" s="1"/>
      <c r="J194" s="1"/>
      <c r="K194" s="1"/>
      <c r="L194" s="1"/>
      <c r="M194" s="1"/>
      <c r="N194" s="1"/>
      <c r="O194" s="1"/>
      <c r="P194" s="1"/>
      <c r="Q194" s="21"/>
      <c r="R194" s="2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</row>
    <row r="195" s="31" customFormat="1" ht="35.049999999999997">
      <c r="A195" s="22">
        <f t="shared" si="3"/>
        <v>144</v>
      </c>
      <c r="B195" s="23" t="s">
        <v>133</v>
      </c>
      <c r="C195" s="24" t="s">
        <v>47</v>
      </c>
      <c r="D195" s="25">
        <v>16.800000000000001</v>
      </c>
      <c r="E195" s="23" t="s">
        <v>272</v>
      </c>
      <c r="F195" s="1"/>
      <c r="G195" s="1" t="s">
        <v>15</v>
      </c>
      <c r="H195" s="1"/>
      <c r="I195" s="1"/>
      <c r="J195" s="1"/>
      <c r="K195" s="1"/>
      <c r="L195" s="1"/>
      <c r="M195" s="1"/>
      <c r="N195" s="1"/>
      <c r="O195" s="1"/>
      <c r="P195" s="1"/>
      <c r="Q195" s="21"/>
      <c r="R195" s="2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</row>
    <row r="196" s="31" customFormat="1" ht="23.850000000000001">
      <c r="A196" s="22">
        <f t="shared" si="3"/>
        <v>145</v>
      </c>
      <c r="B196" s="23" t="s">
        <v>135</v>
      </c>
      <c r="C196" s="24" t="s">
        <v>47</v>
      </c>
      <c r="D196" s="25">
        <v>50.049999999999997</v>
      </c>
      <c r="E196" s="23" t="s">
        <v>273</v>
      </c>
      <c r="F196" s="1"/>
      <c r="G196" s="1" t="s">
        <v>15</v>
      </c>
      <c r="H196" s="1"/>
      <c r="I196" s="1"/>
      <c r="J196" s="1"/>
      <c r="K196" s="1"/>
      <c r="L196" s="1"/>
      <c r="M196" s="1"/>
      <c r="N196" s="1"/>
      <c r="O196" s="1"/>
      <c r="P196" s="1"/>
      <c r="Q196" s="21"/>
      <c r="R196" s="2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</row>
    <row r="197" s="31" customFormat="1" ht="23.850000000000001">
      <c r="A197" s="22">
        <f t="shared" si="3"/>
        <v>146</v>
      </c>
      <c r="B197" s="23" t="s">
        <v>137</v>
      </c>
      <c r="C197" s="24" t="s">
        <v>44</v>
      </c>
      <c r="D197" s="25">
        <v>7</v>
      </c>
      <c r="E197" s="23" t="s">
        <v>274</v>
      </c>
      <c r="F197" s="1"/>
      <c r="G197" s="1" t="s">
        <v>15</v>
      </c>
      <c r="H197" s="1"/>
      <c r="I197" s="1"/>
      <c r="J197" s="1"/>
      <c r="K197" s="1"/>
      <c r="L197" s="1"/>
      <c r="M197" s="1"/>
      <c r="N197" s="1"/>
      <c r="O197" s="1"/>
      <c r="P197" s="1"/>
      <c r="Q197" s="21"/>
      <c r="R197" s="2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</row>
    <row r="198" s="31" customFormat="1" ht="23.850000000000001">
      <c r="A198" s="22">
        <f t="shared" si="3"/>
        <v>147</v>
      </c>
      <c r="B198" s="23" t="s">
        <v>139</v>
      </c>
      <c r="C198" s="24" t="s">
        <v>23</v>
      </c>
      <c r="D198" s="25">
        <v>20.02</v>
      </c>
      <c r="E198" s="23" t="s">
        <v>275</v>
      </c>
      <c r="F198" s="1"/>
      <c r="G198" s="1" t="s">
        <v>15</v>
      </c>
      <c r="H198" s="1"/>
      <c r="I198" s="1"/>
      <c r="J198" s="1"/>
      <c r="K198" s="1"/>
      <c r="L198" s="1"/>
      <c r="M198" s="1"/>
      <c r="N198" s="1"/>
      <c r="O198" s="1"/>
      <c r="P198" s="1"/>
      <c r="Q198" s="21"/>
      <c r="R198" s="2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</row>
    <row r="199" s="31" customFormat="1" ht="23.850000000000001">
      <c r="A199" s="22">
        <f t="shared" si="3"/>
        <v>148</v>
      </c>
      <c r="B199" s="23" t="s">
        <v>141</v>
      </c>
      <c r="C199" s="24" t="s">
        <v>23</v>
      </c>
      <c r="D199" s="25">
        <v>6.0099999999999998</v>
      </c>
      <c r="E199" s="23" t="s">
        <v>276</v>
      </c>
      <c r="F199" s="1"/>
      <c r="G199" s="1" t="s">
        <v>15</v>
      </c>
      <c r="H199" s="1"/>
      <c r="I199" s="1"/>
      <c r="J199" s="1"/>
      <c r="K199" s="1"/>
      <c r="L199" s="1"/>
      <c r="M199" s="1"/>
      <c r="N199" s="1"/>
      <c r="O199" s="1"/>
      <c r="P199" s="1"/>
      <c r="Q199" s="21"/>
      <c r="R199" s="2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</row>
    <row r="200" s="31" customFormat="1" ht="23.850000000000001">
      <c r="A200" s="22">
        <f t="shared" si="3"/>
        <v>149</v>
      </c>
      <c r="B200" s="23" t="s">
        <v>143</v>
      </c>
      <c r="C200" s="24" t="s">
        <v>23</v>
      </c>
      <c r="D200" s="25">
        <v>6.0099999999999998</v>
      </c>
      <c r="E200" s="23" t="s">
        <v>55</v>
      </c>
      <c r="F200" s="1"/>
      <c r="G200" s="1" t="s">
        <v>15</v>
      </c>
      <c r="H200" s="1"/>
      <c r="I200" s="1"/>
      <c r="J200" s="1"/>
      <c r="K200" s="1"/>
      <c r="L200" s="1"/>
      <c r="M200" s="1"/>
      <c r="N200" s="1"/>
      <c r="O200" s="1"/>
      <c r="P200" s="1"/>
      <c r="Q200" s="21"/>
      <c r="R200" s="2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</row>
    <row r="201" s="31" customFormat="1" ht="23.850000000000001">
      <c r="A201" s="22">
        <f t="shared" si="3"/>
        <v>150</v>
      </c>
      <c r="B201" s="23" t="s">
        <v>144</v>
      </c>
      <c r="C201" s="24" t="s">
        <v>47</v>
      </c>
      <c r="D201" s="25">
        <v>16.449999999999999</v>
      </c>
      <c r="E201" s="23" t="s">
        <v>277</v>
      </c>
      <c r="F201" s="1"/>
      <c r="G201" s="1" t="s">
        <v>15</v>
      </c>
      <c r="H201" s="1"/>
      <c r="I201" s="1"/>
      <c r="J201" s="1"/>
      <c r="K201" s="1"/>
      <c r="L201" s="1"/>
      <c r="M201" s="1"/>
      <c r="N201" s="1"/>
      <c r="O201" s="1"/>
      <c r="P201" s="1"/>
      <c r="Q201" s="21"/>
      <c r="R201" s="2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</row>
    <row r="202" s="31" customFormat="1" ht="46.25" customHeight="1">
      <c r="A202" s="20" t="s">
        <v>278</v>
      </c>
      <c r="B202" s="20"/>
      <c r="C202" s="20"/>
      <c r="D202" s="20"/>
      <c r="E202" s="20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21" t="s">
        <v>279</v>
      </c>
      <c r="R202" s="2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</row>
    <row r="203" s="31" customFormat="1" ht="14.449999999999999" customHeight="1">
      <c r="A203" s="20" t="s">
        <v>190</v>
      </c>
      <c r="B203" s="20"/>
      <c r="C203" s="20"/>
      <c r="D203" s="20"/>
      <c r="E203" s="20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21"/>
      <c r="R203" s="21" t="s">
        <v>190</v>
      </c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</row>
    <row r="204" s="31" customFormat="1" ht="23.850000000000001">
      <c r="A204" s="22">
        <f t="shared" si="3"/>
        <v>151</v>
      </c>
      <c r="B204" s="23" t="s">
        <v>193</v>
      </c>
      <c r="C204" s="24" t="s">
        <v>23</v>
      </c>
      <c r="D204" s="25">
        <v>3.3500000000000001</v>
      </c>
      <c r="E204" s="23" t="s">
        <v>280</v>
      </c>
      <c r="F204" s="1"/>
      <c r="G204" s="1" t="s">
        <v>15</v>
      </c>
      <c r="H204" s="1"/>
      <c r="I204" s="1"/>
      <c r="J204" s="1"/>
      <c r="K204" s="1"/>
      <c r="L204" s="1"/>
      <c r="M204" s="1"/>
      <c r="N204" s="1"/>
      <c r="O204" s="1"/>
      <c r="P204" s="1"/>
      <c r="Q204" s="21"/>
      <c r="R204" s="2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</row>
    <row r="205" s="31" customFormat="1" ht="14.449999999999999" customHeight="1">
      <c r="A205" s="20" t="s">
        <v>195</v>
      </c>
      <c r="B205" s="20"/>
      <c r="C205" s="20"/>
      <c r="D205" s="20"/>
      <c r="E205" s="20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21"/>
      <c r="R205" s="21" t="s">
        <v>195</v>
      </c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</row>
    <row r="206" s="31" customFormat="1" ht="35.049999999999997">
      <c r="A206" s="22">
        <f t="shared" si="3"/>
        <v>152</v>
      </c>
      <c r="B206" s="23" t="s">
        <v>281</v>
      </c>
      <c r="C206" s="24" t="s">
        <v>23</v>
      </c>
      <c r="D206" s="25">
        <v>18.140000000000001</v>
      </c>
      <c r="E206" s="23" t="s">
        <v>282</v>
      </c>
      <c r="F206" s="1"/>
      <c r="G206" s="1" t="s">
        <v>15</v>
      </c>
      <c r="H206" s="1"/>
      <c r="I206" s="1"/>
      <c r="J206" s="1"/>
      <c r="K206" s="1"/>
      <c r="L206" s="1"/>
      <c r="M206" s="1"/>
      <c r="N206" s="1"/>
      <c r="O206" s="1"/>
      <c r="P206" s="1"/>
      <c r="Q206" s="21"/>
      <c r="R206" s="2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</row>
    <row r="207" s="31" customFormat="1" ht="91">
      <c r="A207" s="22">
        <f t="shared" si="3"/>
        <v>153</v>
      </c>
      <c r="B207" s="23" t="s">
        <v>205</v>
      </c>
      <c r="C207" s="24" t="s">
        <v>23</v>
      </c>
      <c r="D207" s="25">
        <v>18.140000000000001</v>
      </c>
      <c r="E207" s="23" t="s">
        <v>283</v>
      </c>
      <c r="F207" s="1"/>
      <c r="G207" s="1" t="s">
        <v>15</v>
      </c>
      <c r="H207" s="1"/>
      <c r="I207" s="1"/>
      <c r="J207" s="1"/>
      <c r="K207" s="1"/>
      <c r="L207" s="1"/>
      <c r="M207" s="1"/>
      <c r="N207" s="1"/>
      <c r="O207" s="1"/>
      <c r="P207" s="1"/>
      <c r="Q207" s="21"/>
      <c r="R207" s="2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</row>
    <row r="208" s="31" customFormat="1" ht="14.449999999999999" customHeight="1">
      <c r="A208" s="20" t="s">
        <v>284</v>
      </c>
      <c r="B208" s="20"/>
      <c r="C208" s="20"/>
      <c r="D208" s="20"/>
      <c r="E208" s="20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21"/>
      <c r="R208" s="21" t="s">
        <v>284</v>
      </c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</row>
    <row r="209" s="31" customFormat="1" ht="14.449999999999999">
      <c r="A209" s="22">
        <f t="shared" si="3"/>
        <v>154</v>
      </c>
      <c r="B209" s="23" t="s">
        <v>285</v>
      </c>
      <c r="C209" s="24" t="s">
        <v>13</v>
      </c>
      <c r="D209" s="26">
        <v>0.5</v>
      </c>
      <c r="E209" s="23" t="s">
        <v>286</v>
      </c>
      <c r="F209" s="1"/>
      <c r="G209" s="1" t="s">
        <v>15</v>
      </c>
      <c r="H209" s="1"/>
      <c r="I209" s="1"/>
      <c r="J209" s="1"/>
      <c r="K209" s="1"/>
      <c r="L209" s="1"/>
      <c r="M209" s="1"/>
      <c r="N209" s="1"/>
      <c r="O209" s="1"/>
      <c r="P209" s="1"/>
      <c r="Q209" s="21"/>
      <c r="R209" s="2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</row>
    <row r="210" s="31" customFormat="1" ht="14.449999999999999">
      <c r="A210" s="22">
        <f t="shared" si="3"/>
        <v>155</v>
      </c>
      <c r="B210" s="23" t="s">
        <v>287</v>
      </c>
      <c r="C210" s="24" t="s">
        <v>13</v>
      </c>
      <c r="D210" s="28">
        <v>0.031919999999999997</v>
      </c>
      <c r="E210" s="23" t="s">
        <v>288</v>
      </c>
      <c r="F210" s="1"/>
      <c r="G210" s="1" t="s">
        <v>15</v>
      </c>
      <c r="H210" s="1"/>
      <c r="I210" s="1"/>
      <c r="J210" s="1"/>
      <c r="K210" s="1"/>
      <c r="L210" s="1"/>
      <c r="M210" s="1"/>
      <c r="N210" s="1"/>
      <c r="O210" s="1"/>
      <c r="P210" s="1"/>
      <c r="Q210" s="21"/>
      <c r="R210" s="2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</row>
    <row r="211" s="31" customFormat="1" ht="23.850000000000001">
      <c r="A211" s="22">
        <f t="shared" si="3"/>
        <v>156</v>
      </c>
      <c r="B211" s="23" t="s">
        <v>289</v>
      </c>
      <c r="C211" s="24" t="s">
        <v>23</v>
      </c>
      <c r="D211" s="25">
        <v>3.3599999999999999</v>
      </c>
      <c r="E211" s="23" t="s">
        <v>290</v>
      </c>
      <c r="F211" s="1"/>
      <c r="G211" s="1" t="s">
        <v>15</v>
      </c>
      <c r="H211" s="1"/>
      <c r="I211" s="1"/>
      <c r="J211" s="1"/>
      <c r="K211" s="1"/>
      <c r="L211" s="1"/>
      <c r="M211" s="1"/>
      <c r="N211" s="1"/>
      <c r="O211" s="1"/>
      <c r="P211" s="1"/>
      <c r="Q211" s="21"/>
      <c r="R211" s="2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</row>
    <row r="212" s="31" customFormat="1" ht="68.650000000000006">
      <c r="A212" s="22">
        <f t="shared" si="3"/>
        <v>157</v>
      </c>
      <c r="B212" s="23" t="s">
        <v>216</v>
      </c>
      <c r="C212" s="24" t="s">
        <v>23</v>
      </c>
      <c r="D212" s="25">
        <v>3.3599999999999999</v>
      </c>
      <c r="E212" s="23" t="s">
        <v>291</v>
      </c>
      <c r="F212" s="1"/>
      <c r="G212" s="1" t="s">
        <v>15</v>
      </c>
      <c r="H212" s="1"/>
      <c r="I212" s="1"/>
      <c r="J212" s="1"/>
      <c r="K212" s="1"/>
      <c r="L212" s="1"/>
      <c r="M212" s="1"/>
      <c r="N212" s="1"/>
      <c r="O212" s="1"/>
      <c r="P212" s="1"/>
      <c r="Q212" s="21"/>
      <c r="R212" s="2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</row>
    <row r="213" s="31" customFormat="1" ht="14.449999999999999" customHeight="1">
      <c r="A213" s="20" t="s">
        <v>292</v>
      </c>
      <c r="B213" s="20"/>
      <c r="C213" s="20"/>
      <c r="D213" s="20"/>
      <c r="E213" s="20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21"/>
      <c r="R213" s="21" t="s">
        <v>292</v>
      </c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</row>
    <row r="214" s="31" customFormat="1" ht="23.850000000000001">
      <c r="A214" s="22">
        <f t="shared" si="3"/>
        <v>158</v>
      </c>
      <c r="B214" s="23" t="s">
        <v>293</v>
      </c>
      <c r="C214" s="24" t="s">
        <v>23</v>
      </c>
      <c r="D214" s="26">
        <v>2.7000000000000002</v>
      </c>
      <c r="E214" s="23" t="s">
        <v>294</v>
      </c>
      <c r="F214" s="1"/>
      <c r="G214" s="1" t="s">
        <v>15</v>
      </c>
      <c r="H214" s="1"/>
      <c r="I214" s="1"/>
      <c r="J214" s="1"/>
      <c r="K214" s="1"/>
      <c r="L214" s="1"/>
      <c r="M214" s="1"/>
      <c r="N214" s="1"/>
      <c r="O214" s="1"/>
      <c r="P214" s="1"/>
      <c r="Q214" s="21"/>
      <c r="R214" s="2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</row>
    <row r="215" s="31" customFormat="1" ht="57.450000000000003">
      <c r="A215" s="22">
        <f t="shared" si="3"/>
        <v>159</v>
      </c>
      <c r="B215" s="23" t="s">
        <v>295</v>
      </c>
      <c r="C215" s="24" t="s">
        <v>23</v>
      </c>
      <c r="D215" s="25">
        <v>3.6400000000000001</v>
      </c>
      <c r="E215" s="23" t="s">
        <v>296</v>
      </c>
      <c r="F215" s="1"/>
      <c r="G215" s="1" t="s">
        <v>15</v>
      </c>
      <c r="H215" s="1"/>
      <c r="I215" s="1"/>
      <c r="J215" s="1"/>
      <c r="K215" s="1"/>
      <c r="L215" s="1"/>
      <c r="M215" s="1"/>
      <c r="N215" s="1"/>
      <c r="O215" s="1"/>
      <c r="P215" s="1"/>
      <c r="Q215" s="21"/>
      <c r="R215" s="2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</row>
    <row r="216" s="31" customFormat="1" ht="23.850000000000001">
      <c r="A216" s="22">
        <f t="shared" si="3"/>
        <v>160</v>
      </c>
      <c r="B216" s="23" t="s">
        <v>297</v>
      </c>
      <c r="C216" s="24" t="s">
        <v>23</v>
      </c>
      <c r="D216" s="29">
        <v>1.5600000000000001</v>
      </c>
      <c r="E216" s="23" t="s">
        <v>298</v>
      </c>
      <c r="F216" s="1"/>
      <c r="G216" s="1" t="s">
        <v>15</v>
      </c>
      <c r="H216" s="1"/>
      <c r="I216" s="1"/>
      <c r="J216" s="1"/>
      <c r="K216" s="1"/>
      <c r="L216" s="1"/>
      <c r="M216" s="1"/>
      <c r="N216" s="1"/>
      <c r="O216" s="1"/>
      <c r="P216" s="1"/>
      <c r="Q216" s="21"/>
      <c r="R216" s="2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</row>
    <row r="217" s="31" customFormat="1" ht="14.449999999999999" customHeight="1">
      <c r="A217" s="20" t="s">
        <v>218</v>
      </c>
      <c r="B217" s="20"/>
      <c r="C217" s="20"/>
      <c r="D217" s="20"/>
      <c r="E217" s="20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21"/>
      <c r="R217" s="21" t="s">
        <v>218</v>
      </c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</row>
    <row r="218" s="31" customFormat="1" ht="14.449999999999999">
      <c r="A218" s="22">
        <f t="shared" si="3"/>
        <v>161</v>
      </c>
      <c r="B218" s="23" t="s">
        <v>299</v>
      </c>
      <c r="C218" s="24" t="s">
        <v>44</v>
      </c>
      <c r="D218" s="25">
        <v>1</v>
      </c>
      <c r="E218" s="23" t="s">
        <v>300</v>
      </c>
      <c r="F218" s="1"/>
      <c r="G218" s="1" t="s">
        <v>15</v>
      </c>
      <c r="H218" s="1"/>
      <c r="I218" s="1"/>
      <c r="J218" s="1"/>
      <c r="K218" s="1"/>
      <c r="L218" s="1"/>
      <c r="M218" s="1"/>
      <c r="N218" s="1"/>
      <c r="O218" s="1"/>
      <c r="P218" s="1"/>
      <c r="Q218" s="21"/>
      <c r="R218" s="2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</row>
    <row r="219" s="31" customFormat="1" ht="14.449999999999999">
      <c r="A219" s="22">
        <f t="shared" si="3"/>
        <v>162</v>
      </c>
      <c r="B219" s="23" t="s">
        <v>301</v>
      </c>
      <c r="C219" s="24" t="s">
        <v>44</v>
      </c>
      <c r="D219" s="25">
        <v>1</v>
      </c>
      <c r="E219" s="23" t="s">
        <v>300</v>
      </c>
      <c r="F219" s="1"/>
      <c r="G219" s="1" t="s">
        <v>15</v>
      </c>
      <c r="H219" s="1"/>
      <c r="I219" s="1"/>
      <c r="J219" s="1"/>
      <c r="K219" s="1"/>
      <c r="L219" s="1"/>
      <c r="M219" s="1"/>
      <c r="N219" s="1"/>
      <c r="O219" s="1"/>
      <c r="P219" s="1"/>
      <c r="Q219" s="21"/>
      <c r="R219" s="2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</row>
    <row r="220" s="31" customFormat="1" ht="14.449999999999999">
      <c r="A220" s="22">
        <f t="shared" si="3"/>
        <v>163</v>
      </c>
      <c r="B220" s="23" t="s">
        <v>221</v>
      </c>
      <c r="C220" s="24" t="s">
        <v>47</v>
      </c>
      <c r="D220" s="25">
        <v>6.5</v>
      </c>
      <c r="E220" s="23" t="s">
        <v>302</v>
      </c>
      <c r="F220" s="1"/>
      <c r="G220" s="1" t="s">
        <v>15</v>
      </c>
      <c r="H220" s="1"/>
      <c r="I220" s="1"/>
      <c r="J220" s="1"/>
      <c r="K220" s="1"/>
      <c r="L220" s="1"/>
      <c r="M220" s="1"/>
      <c r="N220" s="1"/>
      <c r="O220" s="1"/>
      <c r="P220" s="1"/>
      <c r="Q220" s="21"/>
      <c r="R220" s="2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</row>
    <row r="221" s="31" customFormat="1" ht="102.2">
      <c r="A221" s="22">
        <f t="shared" si="3"/>
        <v>164</v>
      </c>
      <c r="B221" s="23" t="s">
        <v>225</v>
      </c>
      <c r="C221" s="24" t="s">
        <v>226</v>
      </c>
      <c r="D221" s="25">
        <v>8</v>
      </c>
      <c r="E221" s="23" t="s">
        <v>303</v>
      </c>
      <c r="F221" s="1"/>
      <c r="G221" s="1" t="s">
        <v>15</v>
      </c>
      <c r="H221" s="1"/>
      <c r="I221" s="1"/>
      <c r="J221" s="1"/>
      <c r="K221" s="1"/>
      <c r="L221" s="1"/>
      <c r="M221" s="1"/>
      <c r="N221" s="1"/>
      <c r="O221" s="1"/>
      <c r="P221" s="1"/>
      <c r="Q221" s="21"/>
      <c r="R221" s="2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</row>
    <row r="222" s="31" customFormat="1" ht="46.25">
      <c r="A222" s="22">
        <f t="shared" si="3"/>
        <v>165</v>
      </c>
      <c r="B222" s="23" t="s">
        <v>228</v>
      </c>
      <c r="C222" s="24" t="s">
        <v>47</v>
      </c>
      <c r="D222" s="25">
        <v>6.5</v>
      </c>
      <c r="E222" s="23" t="s">
        <v>304</v>
      </c>
      <c r="F222" s="1"/>
      <c r="G222" s="1" t="s">
        <v>15</v>
      </c>
      <c r="H222" s="1"/>
      <c r="I222" s="1"/>
      <c r="J222" s="1"/>
      <c r="K222" s="1"/>
      <c r="L222" s="1"/>
      <c r="M222" s="1"/>
      <c r="N222" s="1"/>
      <c r="O222" s="1"/>
      <c r="P222" s="1"/>
      <c r="Q222" s="21"/>
      <c r="R222" s="2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</row>
    <row r="223" s="31" customFormat="1" ht="14.449999999999999">
      <c r="A223" s="22">
        <f t="shared" si="3"/>
        <v>166</v>
      </c>
      <c r="B223" s="23" t="s">
        <v>257</v>
      </c>
      <c r="C223" s="24" t="s">
        <v>47</v>
      </c>
      <c r="D223" s="25">
        <v>1</v>
      </c>
      <c r="E223" s="23" t="s">
        <v>305</v>
      </c>
      <c r="F223" s="1"/>
      <c r="G223" s="1" t="s">
        <v>15</v>
      </c>
      <c r="H223" s="1"/>
      <c r="I223" s="1"/>
      <c r="J223" s="1"/>
      <c r="K223" s="1"/>
      <c r="L223" s="1"/>
      <c r="M223" s="1"/>
      <c r="N223" s="1"/>
      <c r="O223" s="1"/>
      <c r="P223" s="1"/>
      <c r="Q223" s="21"/>
      <c r="R223" s="2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</row>
    <row r="224" s="31" customFormat="1" ht="79.849999999999994">
      <c r="A224" s="22">
        <f t="shared" si="3"/>
        <v>167</v>
      </c>
      <c r="B224" s="23" t="s">
        <v>259</v>
      </c>
      <c r="C224" s="24" t="s">
        <v>47</v>
      </c>
      <c r="D224" s="25">
        <v>1</v>
      </c>
      <c r="E224" s="23" t="s">
        <v>306</v>
      </c>
      <c r="F224" s="1"/>
      <c r="G224" s="1" t="s">
        <v>15</v>
      </c>
      <c r="H224" s="1"/>
      <c r="I224" s="1"/>
      <c r="J224" s="1"/>
      <c r="K224" s="1"/>
      <c r="L224" s="1"/>
      <c r="M224" s="1"/>
      <c r="N224" s="1"/>
      <c r="O224" s="1"/>
      <c r="P224" s="1"/>
      <c r="Q224" s="21"/>
      <c r="R224" s="2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</row>
    <row r="225" s="31" customFormat="1" ht="46.25">
      <c r="A225" s="22">
        <f t="shared" si="3"/>
        <v>168</v>
      </c>
      <c r="B225" s="23" t="s">
        <v>307</v>
      </c>
      <c r="C225" s="24" t="s">
        <v>262</v>
      </c>
      <c r="D225" s="25">
        <v>1</v>
      </c>
      <c r="E225" s="23" t="s">
        <v>308</v>
      </c>
      <c r="F225" s="1"/>
      <c r="G225" s="1" t="s">
        <v>15</v>
      </c>
      <c r="H225" s="1"/>
      <c r="I225" s="1"/>
      <c r="J225" s="1"/>
      <c r="K225" s="1"/>
      <c r="L225" s="1"/>
      <c r="M225" s="1"/>
      <c r="N225" s="1"/>
      <c r="O225" s="1"/>
      <c r="P225" s="1"/>
      <c r="Q225" s="21"/>
      <c r="R225" s="2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</row>
    <row r="226" s="31" customFormat="1" ht="102.2">
      <c r="A226" s="22">
        <f t="shared" si="3"/>
        <v>169</v>
      </c>
      <c r="B226" s="23" t="s">
        <v>261</v>
      </c>
      <c r="C226" s="24" t="s">
        <v>262</v>
      </c>
      <c r="D226" s="25">
        <v>1</v>
      </c>
      <c r="E226" s="23" t="s">
        <v>309</v>
      </c>
      <c r="F226" s="1"/>
      <c r="G226" s="1" t="s">
        <v>15</v>
      </c>
      <c r="H226" s="1"/>
      <c r="I226" s="1"/>
      <c r="J226" s="1"/>
      <c r="K226" s="1"/>
      <c r="L226" s="1"/>
      <c r="M226" s="1"/>
      <c r="N226" s="1"/>
      <c r="O226" s="1"/>
      <c r="P226" s="1"/>
      <c r="Q226" s="21"/>
      <c r="R226" s="2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</row>
    <row r="227" s="31" customFormat="1" ht="35.049999999999997">
      <c r="A227" s="22">
        <f t="shared" si="3"/>
        <v>170</v>
      </c>
      <c r="B227" s="23" t="s">
        <v>310</v>
      </c>
      <c r="C227" s="24" t="s">
        <v>44</v>
      </c>
      <c r="D227" s="30">
        <v>1</v>
      </c>
      <c r="E227" s="23" t="s">
        <v>311</v>
      </c>
      <c r="F227" s="1"/>
      <c r="G227" s="1" t="s">
        <v>15</v>
      </c>
      <c r="H227" s="1"/>
      <c r="I227" s="1"/>
      <c r="J227" s="1"/>
      <c r="K227" s="1"/>
      <c r="L227" s="1"/>
      <c r="M227" s="1"/>
      <c r="N227" s="1"/>
      <c r="O227" s="1"/>
      <c r="P227" s="1"/>
      <c r="Q227" s="21"/>
      <c r="R227" s="2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</row>
    <row r="228" s="31" customFormat="1" ht="57.450000000000003">
      <c r="A228" s="22">
        <f t="shared" si="3"/>
        <v>171</v>
      </c>
      <c r="B228" s="23" t="s">
        <v>312</v>
      </c>
      <c r="C228" s="24" t="s">
        <v>44</v>
      </c>
      <c r="D228" s="25">
        <v>3</v>
      </c>
      <c r="E228" s="23" t="s">
        <v>313</v>
      </c>
      <c r="F228" s="1"/>
      <c r="G228" s="1" t="s">
        <v>15</v>
      </c>
      <c r="H228" s="1"/>
      <c r="I228" s="1"/>
      <c r="J228" s="1"/>
      <c r="K228" s="1"/>
      <c r="L228" s="1"/>
      <c r="M228" s="1"/>
      <c r="N228" s="1"/>
      <c r="O228" s="1"/>
      <c r="P228" s="1"/>
      <c r="Q228" s="21"/>
      <c r="R228" s="2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</row>
    <row r="229" s="31" customFormat="1" ht="14.449999999999999" customHeight="1">
      <c r="A229" s="20" t="s">
        <v>264</v>
      </c>
      <c r="B229" s="20"/>
      <c r="C229" s="20"/>
      <c r="D229" s="20"/>
      <c r="E229" s="20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21"/>
      <c r="R229" s="21" t="s">
        <v>264</v>
      </c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</row>
    <row r="230" s="31" customFormat="1" ht="14.449999999999999">
      <c r="A230" s="22">
        <f t="shared" ref="A230:A240" si="4">IF(G230&lt;&gt;"",COUNTA(G$1:G230),"")</f>
        <v>172</v>
      </c>
      <c r="B230" s="23" t="s">
        <v>265</v>
      </c>
      <c r="C230" s="24" t="s">
        <v>26</v>
      </c>
      <c r="D230" s="27">
        <v>1.276</v>
      </c>
      <c r="E230" s="23" t="s">
        <v>314</v>
      </c>
      <c r="F230" s="1"/>
      <c r="G230" s="1" t="s">
        <v>15</v>
      </c>
      <c r="H230" s="1"/>
      <c r="I230" s="1"/>
      <c r="J230" s="1"/>
      <c r="K230" s="1"/>
      <c r="L230" s="1"/>
      <c r="M230" s="1"/>
      <c r="N230" s="1"/>
      <c r="O230" s="1"/>
      <c r="P230" s="1"/>
      <c r="Q230" s="21"/>
      <c r="R230" s="2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</row>
    <row r="231" s="31" customFormat="1" ht="23.850000000000001">
      <c r="A231" s="22">
        <f t="shared" si="4"/>
        <v>173</v>
      </c>
      <c r="B231" s="23" t="s">
        <v>129</v>
      </c>
      <c r="C231" s="24" t="s">
        <v>71</v>
      </c>
      <c r="D231" s="27">
        <v>1.276</v>
      </c>
      <c r="E231" s="23" t="s">
        <v>55</v>
      </c>
      <c r="F231" s="1"/>
      <c r="G231" s="1" t="s">
        <v>15</v>
      </c>
      <c r="H231" s="1"/>
      <c r="I231" s="1"/>
      <c r="J231" s="1"/>
      <c r="K231" s="1"/>
      <c r="L231" s="1"/>
      <c r="M231" s="1"/>
      <c r="N231" s="1"/>
      <c r="O231" s="1"/>
      <c r="P231" s="1"/>
      <c r="Q231" s="21"/>
      <c r="R231" s="2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</row>
    <row r="232" s="31" customFormat="1" ht="46.25">
      <c r="A232" s="22">
        <f t="shared" si="4"/>
        <v>174</v>
      </c>
      <c r="B232" s="23" t="s">
        <v>73</v>
      </c>
      <c r="C232" s="24" t="s">
        <v>71</v>
      </c>
      <c r="D232" s="27">
        <v>1.276</v>
      </c>
      <c r="E232" s="23" t="s">
        <v>55</v>
      </c>
      <c r="F232" s="1"/>
      <c r="G232" s="1" t="s">
        <v>15</v>
      </c>
      <c r="H232" s="1"/>
      <c r="I232" s="1"/>
      <c r="J232" s="1"/>
      <c r="K232" s="1"/>
      <c r="L232" s="1"/>
      <c r="M232" s="1"/>
      <c r="N232" s="1"/>
      <c r="O232" s="1"/>
      <c r="P232" s="1"/>
      <c r="Q232" s="21"/>
      <c r="R232" s="2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</row>
    <row r="233" s="31" customFormat="1" ht="57.450000000000003" customHeight="1">
      <c r="A233" s="20" t="s">
        <v>315</v>
      </c>
      <c r="B233" s="20"/>
      <c r="C233" s="20"/>
      <c r="D233" s="20"/>
      <c r="E233" s="20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21" t="s">
        <v>316</v>
      </c>
      <c r="R233" s="2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</row>
    <row r="234" s="31" customFormat="1" ht="35.049999999999997">
      <c r="A234" s="22">
        <f t="shared" si="4"/>
        <v>175</v>
      </c>
      <c r="B234" s="23" t="s">
        <v>293</v>
      </c>
      <c r="C234" s="24" t="s">
        <v>23</v>
      </c>
      <c r="D234" s="29">
        <v>7.0499999999999998</v>
      </c>
      <c r="E234" s="23" t="s">
        <v>317</v>
      </c>
      <c r="F234" s="1"/>
      <c r="G234" s="1" t="s">
        <v>15</v>
      </c>
      <c r="H234" s="1"/>
      <c r="I234" s="1"/>
      <c r="J234" s="1"/>
      <c r="K234" s="1"/>
      <c r="L234" s="1"/>
      <c r="M234" s="1"/>
      <c r="N234" s="1"/>
      <c r="O234" s="1"/>
      <c r="P234" s="1"/>
      <c r="Q234" s="21"/>
      <c r="R234" s="2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</row>
    <row r="235" s="31" customFormat="1" ht="91">
      <c r="A235" s="22">
        <f t="shared" si="4"/>
        <v>176</v>
      </c>
      <c r="B235" s="23" t="s">
        <v>318</v>
      </c>
      <c r="C235" s="24" t="s">
        <v>23</v>
      </c>
      <c r="D235" s="29">
        <v>3.77</v>
      </c>
      <c r="E235" s="23" t="s">
        <v>319</v>
      </c>
      <c r="F235" s="1"/>
      <c r="G235" s="1" t="s">
        <v>15</v>
      </c>
      <c r="H235" s="1"/>
      <c r="I235" s="1"/>
      <c r="J235" s="1"/>
      <c r="K235" s="1"/>
      <c r="L235" s="1"/>
      <c r="M235" s="1"/>
      <c r="N235" s="1"/>
      <c r="O235" s="1"/>
      <c r="P235" s="1"/>
      <c r="Q235" s="21"/>
      <c r="R235" s="2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</row>
    <row r="236" s="31" customFormat="1" ht="46.25">
      <c r="A236" s="22">
        <f t="shared" si="4"/>
        <v>177</v>
      </c>
      <c r="B236" s="23" t="s">
        <v>320</v>
      </c>
      <c r="C236" s="24" t="s">
        <v>23</v>
      </c>
      <c r="D236" s="29">
        <v>3.29</v>
      </c>
      <c r="E236" s="23" t="s">
        <v>321</v>
      </c>
      <c r="F236" s="1"/>
      <c r="G236" s="1" t="s">
        <v>15</v>
      </c>
      <c r="H236" s="1"/>
      <c r="I236" s="1"/>
      <c r="J236" s="1"/>
      <c r="K236" s="1"/>
      <c r="L236" s="1"/>
      <c r="M236" s="1"/>
      <c r="N236" s="1"/>
      <c r="O236" s="1"/>
      <c r="P236" s="1"/>
      <c r="Q236" s="21"/>
      <c r="R236" s="2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</row>
    <row r="237" s="31" customFormat="1" ht="23.850000000000001">
      <c r="A237" s="22">
        <f t="shared" si="4"/>
        <v>178</v>
      </c>
      <c r="B237" s="23" t="s">
        <v>322</v>
      </c>
      <c r="C237" s="24" t="s">
        <v>23</v>
      </c>
      <c r="D237" s="25">
        <v>2.4399999999999999</v>
      </c>
      <c r="E237" s="23" t="s">
        <v>323</v>
      </c>
      <c r="F237" s="1"/>
      <c r="G237" s="1" t="s">
        <v>15</v>
      </c>
      <c r="H237" s="1"/>
      <c r="I237" s="1"/>
      <c r="J237" s="1"/>
      <c r="K237" s="1"/>
      <c r="L237" s="1"/>
      <c r="M237" s="1"/>
      <c r="N237" s="1"/>
      <c r="O237" s="1"/>
      <c r="P237" s="1"/>
      <c r="Q237" s="21"/>
      <c r="R237" s="2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</row>
    <row r="238" s="31" customFormat="1" ht="23.850000000000001">
      <c r="A238" s="22">
        <f t="shared" si="4"/>
        <v>179</v>
      </c>
      <c r="B238" s="23" t="s">
        <v>324</v>
      </c>
      <c r="C238" s="24" t="s">
        <v>23</v>
      </c>
      <c r="D238" s="25">
        <v>2.4399999999999999</v>
      </c>
      <c r="E238" s="23" t="s">
        <v>55</v>
      </c>
      <c r="F238" s="1"/>
      <c r="G238" s="1" t="s">
        <v>15</v>
      </c>
      <c r="H238" s="1"/>
      <c r="I238" s="1"/>
      <c r="J238" s="1"/>
      <c r="K238" s="1"/>
      <c r="L238" s="1"/>
      <c r="M238" s="1"/>
      <c r="N238" s="1"/>
      <c r="O238" s="1"/>
      <c r="P238" s="1"/>
      <c r="Q238" s="21"/>
      <c r="R238" s="2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</row>
    <row r="239" s="31" customFormat="1" ht="23.850000000000001">
      <c r="A239" s="22">
        <f t="shared" si="4"/>
        <v>180</v>
      </c>
      <c r="B239" s="23" t="s">
        <v>141</v>
      </c>
      <c r="C239" s="24" t="s">
        <v>23</v>
      </c>
      <c r="D239" s="25">
        <v>2.4399999999999999</v>
      </c>
      <c r="E239" s="23" t="s">
        <v>323</v>
      </c>
      <c r="F239" s="1"/>
      <c r="G239" s="1" t="s">
        <v>15</v>
      </c>
      <c r="H239" s="1"/>
      <c r="I239" s="1"/>
      <c r="J239" s="1"/>
      <c r="K239" s="1"/>
      <c r="L239" s="1"/>
      <c r="M239" s="1"/>
      <c r="N239" s="1"/>
      <c r="O239" s="1"/>
      <c r="P239" s="1"/>
      <c r="Q239" s="21"/>
      <c r="R239" s="2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</row>
    <row r="240" s="31" customFormat="1" ht="23.850000000000001">
      <c r="A240" s="22">
        <f t="shared" si="4"/>
        <v>181</v>
      </c>
      <c r="B240" s="23" t="s">
        <v>325</v>
      </c>
      <c r="C240" s="24" t="s">
        <v>23</v>
      </c>
      <c r="D240" s="25">
        <v>2.4399999999999999</v>
      </c>
      <c r="E240" s="23" t="s">
        <v>55</v>
      </c>
      <c r="F240" s="1"/>
      <c r="G240" s="1" t="s">
        <v>15</v>
      </c>
      <c r="H240" s="1"/>
      <c r="I240" s="1"/>
      <c r="J240" s="1"/>
      <c r="K240" s="1"/>
      <c r="L240" s="1"/>
      <c r="M240" s="1"/>
      <c r="N240" s="1"/>
      <c r="O240" s="1"/>
      <c r="P240" s="1"/>
      <c r="Q240" s="21"/>
      <c r="R240" s="2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</row>
    <row r="243" s="32" customFormat="1" ht="15.4" customHeight="1">
      <c r="A243" s="33" t="s">
        <v>326</v>
      </c>
      <c r="B243" s="33"/>
      <c r="C243" s="33"/>
      <c r="D243" s="33"/>
      <c r="E243" s="33"/>
      <c r="F243" s="34"/>
      <c r="G243" s="34"/>
      <c r="H243" s="34"/>
      <c r="I243" s="34"/>
      <c r="J243" s="34"/>
      <c r="K243" s="34"/>
      <c r="L243" s="34"/>
      <c r="M243" s="35"/>
      <c r="N243" s="35"/>
      <c r="O243" s="35"/>
      <c r="P243" s="35"/>
      <c r="Q243" s="35"/>
      <c r="R243" s="35"/>
      <c r="XFB243" s="31"/>
      <c r="XFC243" s="31"/>
      <c r="XFD243" s="31"/>
    </row>
    <row r="244" s="32" customFormat="1" ht="15.4" customHeight="1">
      <c r="A244" s="36" t="s">
        <v>327</v>
      </c>
      <c r="B244" s="36"/>
      <c r="C244" s="36"/>
      <c r="D244" s="36"/>
      <c r="E244" s="36"/>
      <c r="F244" s="37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5"/>
      <c r="R244" s="35"/>
      <c r="XFB244" s="31"/>
      <c r="XFC244" s="31"/>
      <c r="XFD244" s="31"/>
    </row>
    <row r="245" s="32" customFormat="1" ht="15.4" customHeight="1">
      <c r="A245" s="39" t="s">
        <v>328</v>
      </c>
      <c r="B245" s="39"/>
      <c r="C245" s="39"/>
      <c r="D245" s="39"/>
      <c r="E245" s="39"/>
      <c r="F245" s="40"/>
      <c r="G245" s="41"/>
      <c r="H245" s="41"/>
      <c r="I245" s="41"/>
      <c r="J245" s="41"/>
      <c r="K245" s="41"/>
      <c r="L245" s="41"/>
      <c r="M245" s="40"/>
      <c r="N245" s="40"/>
      <c r="O245" s="40"/>
      <c r="P245" s="40"/>
      <c r="Q245" s="35"/>
      <c r="R245" s="35"/>
      <c r="XFB245" s="31"/>
      <c r="XFC245" s="31"/>
      <c r="XFD245" s="31"/>
    </row>
    <row r="246" s="32" customFormat="1" ht="15.4" customHeight="1">
      <c r="A246" s="39" t="s">
        <v>329</v>
      </c>
      <c r="B246" s="39"/>
      <c r="C246" s="39"/>
      <c r="D246" s="39"/>
      <c r="E246" s="39"/>
      <c r="F246" s="42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5"/>
      <c r="R246" s="35"/>
      <c r="XFB246" s="31"/>
      <c r="XFC246" s="31"/>
      <c r="XFD246" s="31"/>
    </row>
    <row r="247" s="32" customFormat="1" ht="37.600000000000001" customHeight="1">
      <c r="A247" s="43" t="s">
        <v>330</v>
      </c>
      <c r="B247" s="43"/>
      <c r="C247" s="43"/>
      <c r="D247" s="43"/>
      <c r="E247" s="43"/>
      <c r="F247" s="37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35"/>
      <c r="R247" s="35"/>
      <c r="XFB247" s="31"/>
      <c r="XFC247" s="31"/>
      <c r="XFD247" s="31"/>
    </row>
    <row r="248" s="32" customFormat="1" ht="15.4" customHeight="1">
      <c r="A248" s="45" t="s">
        <v>331</v>
      </c>
      <c r="B248" s="45"/>
      <c r="C248" s="45"/>
      <c r="D248" s="45"/>
      <c r="E248" s="45"/>
      <c r="F248" s="37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35"/>
      <c r="R248" s="35"/>
      <c r="XFB248" s="31"/>
      <c r="XFC248" s="31"/>
      <c r="XFD248" s="31"/>
    </row>
    <row r="249" s="32" customFormat="1" ht="27.399999999999999" customHeight="1">
      <c r="A249" s="46" t="s">
        <v>332</v>
      </c>
      <c r="B249" s="46"/>
      <c r="C249" s="46"/>
      <c r="D249" s="46"/>
      <c r="E249" s="46"/>
      <c r="F249" s="37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35"/>
      <c r="R249" s="35"/>
      <c r="XFB249" s="31"/>
      <c r="XFC249" s="31"/>
      <c r="XFD249" s="31"/>
    </row>
    <row r="250" ht="15.4" customHeight="1">
      <c r="A250" s="47" t="s">
        <v>333</v>
      </c>
      <c r="B250" s="47"/>
      <c r="C250" s="47"/>
      <c r="D250" s="47"/>
      <c r="E250" s="47"/>
    </row>
  </sheetData>
  <mergeCells count="50">
    <mergeCell ref="B1:E1"/>
    <mergeCell ref="A3:E3"/>
    <mergeCell ref="A5:E5"/>
    <mergeCell ref="A9:E9"/>
    <mergeCell ref="A10:E10"/>
    <mergeCell ref="A11:E11"/>
    <mergeCell ref="A20:E20"/>
    <mergeCell ref="A27:E27"/>
    <mergeCell ref="A31:E31"/>
    <mergeCell ref="A34:E34"/>
    <mergeCell ref="A37:E37"/>
    <mergeCell ref="A47:E47"/>
    <mergeCell ref="A58:E58"/>
    <mergeCell ref="A59:E59"/>
    <mergeCell ref="A69:E69"/>
    <mergeCell ref="A79:E79"/>
    <mergeCell ref="A89:E89"/>
    <mergeCell ref="A101:E101"/>
    <mergeCell ref="A111:E111"/>
    <mergeCell ref="A112:E112"/>
    <mergeCell ref="A123:E123"/>
    <mergeCell ref="A130:E130"/>
    <mergeCell ref="A136:E136"/>
    <mergeCell ref="A137:E137"/>
    <mergeCell ref="A138:E138"/>
    <mergeCell ref="A141:E141"/>
    <mergeCell ref="A150:E150"/>
    <mergeCell ref="A156:E156"/>
    <mergeCell ref="A170:E170"/>
    <mergeCell ref="A171:E171"/>
    <mergeCell ref="A173:E173"/>
    <mergeCell ref="A180:E180"/>
    <mergeCell ref="A186:E186"/>
    <mergeCell ref="A190:E190"/>
    <mergeCell ref="A202:E202"/>
    <mergeCell ref="A203:E203"/>
    <mergeCell ref="A205:E205"/>
    <mergeCell ref="A208:E208"/>
    <mergeCell ref="A213:E213"/>
    <mergeCell ref="A217:E217"/>
    <mergeCell ref="A229:E229"/>
    <mergeCell ref="A233:E233"/>
    <mergeCell ref="A243:E243"/>
    <mergeCell ref="A244:E244"/>
    <mergeCell ref="A245:E245"/>
    <mergeCell ref="A246:E246"/>
    <mergeCell ref="A247:E247"/>
    <mergeCell ref="A248:E248"/>
    <mergeCell ref="A249:E249"/>
    <mergeCell ref="A250:E250"/>
  </mergeCells>
  <printOptions headings="0" gridLines="0"/>
  <pageMargins left="0.39375000000000004" right="0.19652777777777802" top="0.39375000000000004" bottom="0.51180555555555596" header="0.51181102362204689" footer="0.39375000000000004"/>
  <pageSetup paperSize="9" scale="100" fitToWidth="1" fitToHeight="0" pageOrder="downThenOver" orientation="portrait" usePrinterDefaults="1" blackAndWhite="0" draft="0" cellComments="none" useFirstPageNumber="0" errors="displayed" horizontalDpi="300" verticalDpi="300" copies="1"/>
  <headerFooter>
    <oddFooter>&amp;R&amp;"Calibri,Обычный"&amp;11Страница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:language>ru-RU</dc:language>
  <cp:revision>67</cp:revision>
  <dcterms:created xsi:type="dcterms:W3CDTF">2020-09-30T08:50:27Z</dcterms:created>
  <dcterms:modified xsi:type="dcterms:W3CDTF">2026-03-17T04:49:25Z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